
<file path=[Content_Types].xml><?xml version="1.0" encoding="utf-8"?>
<Types xmlns="http://schemas.openxmlformats.org/package/2006/content-types">
  <Default Extension="bin" ContentType="application/vnd.openxmlformats-officedocument.spreadsheetml.printerSettings"/>
  <Override PartName="/xl/theme/theme1.xml" ContentType="application/vnd.openxmlformats-officedocument.theme+xml"/>
  <Override PartName="/xl/styles.xml" ContentType="application/vnd.openxmlformats-officedocument.spreadsheetml.styles+xml"/>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embeddings/oleObject1.bin" ContentType="application/vnd.openxmlformats-officedocument.oleObject"/>
  <Override PartName="/xl/embeddings/oleObject2.bin" ContentType="application/vnd.openxmlformats-officedocument.oleObject"/>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drawings/drawing1.xml" ContentType="application/vnd.openxmlformats-officedocument.drawing+xml"/>
  <Override PartName="/xl/worksheets/sheet1.xml" ContentType="application/vnd.openxmlformats-officedocument.spreadsheetml.worksheet+xml"/>
  <Override PartName="/xl/externalLinks/externalLink1.xml" ContentType="application/vnd.openxmlformats-officedocument.spreadsheetml.externalLink+xml"/>
  <Default Extension="vml" ContentType="application/vnd.openxmlformats-officedocument.vmlDrawing"/>
  <Override PartName="/xl/comments1.xml" ContentType="application/vnd.openxmlformats-officedocument.spreadsheetml.comments+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5" rupBuild="4505"/>
  <workbookPr codeName="ThisWorkbook" defaultThemeVersion="124226"/>
  <bookViews>
    <workbookView xWindow="240" yWindow="270" windowWidth="19440" windowHeight="7875" tabRatio="679"/>
  </bookViews>
  <sheets>
    <sheet name="Raport intermediar" sheetId="1" r:id="rId1"/>
    <sheet name="- EXPLICATII -" sheetId="6" r:id="rId2"/>
    <sheet name="Transferuri notificate" sheetId="4" r:id="rId3"/>
    <sheet name="Formular notificare_transfer" sheetId="5" r:id="rId4"/>
    <sheet name="Sprijin pentru nevoi speciale" sheetId="7" r:id="rId5"/>
  </sheets>
  <externalReferences>
    <externalReference r:id="rId6"/>
  </externalReferences>
  <definedNames>
    <definedName name="AwardedMOBgrant" localSheetId="4">#REF!</definedName>
    <definedName name="AwardedMOBgrant">'Raport intermediar'!$P$9</definedName>
    <definedName name="Awardedmobilityperiods" localSheetId="4">#REF!</definedName>
    <definedName name="Awardedmobilityperiods">'Raport intermediar'!$O$9</definedName>
    <definedName name="AwardedOS" localSheetId="4">#REF!</definedName>
    <definedName name="AwardedOS">'Raport intermediar'!$C$22</definedName>
    <definedName name="AwardedSMgrant" localSheetId="4">#REF!</definedName>
    <definedName name="AwardedSMgrant">'Raport intermediar'!$H$9</definedName>
    <definedName name="awardedtotalgrant" localSheetId="4">#REF!</definedName>
    <definedName name="awardedtotalgrant">'Raport intermediar'!#REF!</definedName>
    <definedName name="AwardedTSgrant" localSheetId="4">#REF!</definedName>
    <definedName name="AwardedTSgrant">'Raport intermediar'!$N$9</definedName>
    <definedName name="contract_list">[1]MasterData!$AF$2:$AY$70</definedName>
    <definedName name="Countries">#REF!</definedName>
    <definedName name="eligiblegrantuse" localSheetId="4">#REF!</definedName>
    <definedName name="eligiblegrantuse">'Raport intermediar'!#REF!</definedName>
    <definedName name="esttotalgrantuse" localSheetId="4">#REF!</definedName>
    <definedName name="esttotalgrantuse">'Raport intermediar'!#REF!</definedName>
    <definedName name="esttotalMobgrant" localSheetId="4">#REF!</definedName>
    <definedName name="esttotalMobgrant">'Raport intermediar'!$P$17</definedName>
    <definedName name="Grantbalance" localSheetId="4">#REF!</definedName>
    <definedName name="Grantbalance">'Raport intermediar'!$P$17</definedName>
    <definedName name="OMtoSMP">'Transferuri notificate'!$D$15</definedName>
    <definedName name="OMtoSMS">'Transferuri notificate'!$D$14</definedName>
    <definedName name="OMtoSTA">'Transferuri notificate'!$D$16</definedName>
    <definedName name="OMtoSTT">'Transferuri notificate'!$D$17</definedName>
    <definedName name="Paymentreceived" localSheetId="4">#REF!</definedName>
    <definedName name="Paymentreceived">'Raport intermediar'!#REF!</definedName>
    <definedName name="Plannedmobilityperiods" localSheetId="4">#REF!</definedName>
    <definedName name="Plannedmobilityperiods">'Raport intermediar'!$O$20</definedName>
    <definedName name="PlannedSMgrantuse" localSheetId="4">#REF!</definedName>
    <definedName name="PlannedSMgrantuse">'Raport intermediar'!$H$20</definedName>
    <definedName name="Plannedtotalgrantuse" localSheetId="4">#REF!</definedName>
    <definedName name="Plannedtotalgrantuse">'Raport intermediar'!$P$20</definedName>
    <definedName name="PlannedTSgrantuse" localSheetId="4">#REF!</definedName>
    <definedName name="PlannedTSgrantuse">'Raport intermediar'!$N$20</definedName>
    <definedName name="_xlnm.Print_Area" localSheetId="3">'Formular notificare_transfer'!$B$2:$L$38</definedName>
    <definedName name="_xlnm.Print_Area" localSheetId="0">'Raport intermediar'!$B$1:$P$32</definedName>
    <definedName name="Realisedmobilityperiods" localSheetId="4">#REF!</definedName>
    <definedName name="Realisedmobilityperiods">'Raport intermediar'!$O$15</definedName>
    <definedName name="RealisedSMgrant" localSheetId="4">#REF!</definedName>
    <definedName name="RealisedSMgrant">'Raport intermediar'!$H$15</definedName>
    <definedName name="Realisedtotalgrant" localSheetId="4">#REF!</definedName>
    <definedName name="Realisedtotalgrant">'Raport intermediar'!$P$15</definedName>
    <definedName name="RealisedTSgrant" localSheetId="4">#REF!</definedName>
    <definedName name="RealisedTSgrant">'Raport intermediar'!$N$15</definedName>
    <definedName name="RecalulatedOS" localSheetId="4">#REF!</definedName>
    <definedName name="RecalulatedOS">'Raport intermediar'!#REF!</definedName>
    <definedName name="RecalulatedOSaftertransfers" localSheetId="4">#REF!</definedName>
    <definedName name="RecalulatedOSaftertransfers">'Raport intermediar'!$C$26</definedName>
    <definedName name="RecalulatedrealOSaftertransfers" localSheetId="4">#REF!</definedName>
    <definedName name="RecalulatedrealOSaftertransfers">'Raport intermediar'!$C$25</definedName>
    <definedName name="Requestedadditionalgrant" localSheetId="4">#REF!</definedName>
    <definedName name="Requestedadditionalgrant">'Raport intermediar'!#REF!</definedName>
    <definedName name="SMaftertransfer" localSheetId="4">#REF!</definedName>
    <definedName name="SMaftertransfer">'Raport intermediar'!$H$14</definedName>
    <definedName name="SMgrantbalance" localSheetId="4">#REF!</definedName>
    <definedName name="SMgrantbalance">'Raport intermediar'!$H$17</definedName>
    <definedName name="SMPtoSMS">'Transferuri notificate'!$D$7</definedName>
    <definedName name="SMStoSMP">'Transferuri notificate'!$D$6</definedName>
    <definedName name="STaftertransfer" localSheetId="4">#REF!</definedName>
    <definedName name="STaftertransfer">'Raport intermediar'!$N$14</definedName>
    <definedName name="STAtoSMP">'Transferuri notificate'!$D$9</definedName>
    <definedName name="STAtoSMS">'Transferuri notificate'!$D$8</definedName>
    <definedName name="STAtoSTT">'Transferuri notificate'!$D$10</definedName>
    <definedName name="STTtoSMP">'Transferuri notificate'!$D$12</definedName>
    <definedName name="STTtoSMS">'Transferuri notificate'!$D$11</definedName>
    <definedName name="STTtoSTA">'Transferuri notificate'!$D$13</definedName>
    <definedName name="toSMfromOS" localSheetId="4">#REF!</definedName>
    <definedName name="toSMfromOS">'Raport intermediar'!$H$13</definedName>
    <definedName name="toSMfromST" localSheetId="4">#REF!</definedName>
    <definedName name="toSMfromST">'Raport intermediar'!$H$11</definedName>
    <definedName name="toSMPfromOS" localSheetId="4">#REF!</definedName>
    <definedName name="toSMPfromOS">'Raport intermediar'!$F$13</definedName>
    <definedName name="toSMPfromSMS" localSheetId="4">#REF!</definedName>
    <definedName name="toSMPfromSMS">'Raport intermediar'!$F$10</definedName>
    <definedName name="toSMPfromST" localSheetId="4">#REF!</definedName>
    <definedName name="toSMPfromST">'Raport intermediar'!$F$11</definedName>
    <definedName name="toSMSfromOS" localSheetId="4">#REF!</definedName>
    <definedName name="toSMSfromOS">'Raport intermediar'!$D$13</definedName>
    <definedName name="toSMSfromSMP" localSheetId="4">#REF!</definedName>
    <definedName name="toSMSfromSMP">'Raport intermediar'!$D$10</definedName>
    <definedName name="toSMSfromST" localSheetId="4">#REF!</definedName>
    <definedName name="toSMSfromST">'Raport intermediar'!$D$11</definedName>
    <definedName name="toSTfromOS" localSheetId="4">#REF!</definedName>
    <definedName name="toSTfromOS">'Raport intermediar'!$N$13</definedName>
    <definedName name="TSgrantbalance" localSheetId="4">#REF!</definedName>
    <definedName name="TSgrantbalance">'Raport intermediar'!$N$17</definedName>
  </definedNames>
  <calcPr calcId="124519"/>
</workbook>
</file>

<file path=xl/calcChain.xml><?xml version="1.0" encoding="utf-8"?>
<calcChain xmlns="http://schemas.openxmlformats.org/spreadsheetml/2006/main">
  <c r="C24" i="1"/>
  <c r="C23"/>
  <c r="D8" i="7"/>
  <c r="M29" i="1" s="1"/>
  <c r="B8" i="7"/>
  <c r="K29" i="1" s="1"/>
  <c r="H26" l="1"/>
  <c r="B28" i="6" l="1"/>
  <c r="B27"/>
  <c r="B26"/>
  <c r="B25"/>
  <c r="B24"/>
  <c r="B23"/>
  <c r="B22"/>
  <c r="B19"/>
  <c r="B18"/>
  <c r="B17"/>
  <c r="B16"/>
  <c r="B15"/>
  <c r="B12"/>
  <c r="B11"/>
  <c r="B10"/>
  <c r="B9"/>
  <c r="B8"/>
  <c r="B6"/>
  <c r="B7"/>
  <c r="B5"/>
  <c r="J25" i="1"/>
  <c r="P25"/>
  <c r="L25"/>
  <c r="B31"/>
  <c r="N25"/>
  <c r="N19"/>
  <c r="H19"/>
  <c r="L17"/>
  <c r="K17"/>
  <c r="J17"/>
  <c r="I17"/>
  <c r="F17"/>
  <c r="E17"/>
  <c r="D17"/>
  <c r="C17"/>
  <c r="N16"/>
  <c r="M16"/>
  <c r="H16"/>
  <c r="G16"/>
  <c r="N15"/>
  <c r="M15"/>
  <c r="M17" s="1"/>
  <c r="H15"/>
  <c r="G15"/>
  <c r="G17" s="1"/>
  <c r="N9"/>
  <c r="M9"/>
  <c r="M14"/>
  <c r="L12"/>
  <c r="J13"/>
  <c r="J12"/>
  <c r="F12"/>
  <c r="F11"/>
  <c r="D12"/>
  <c r="D11"/>
  <c r="L13"/>
  <c r="L11"/>
  <c r="L10"/>
  <c r="J11"/>
  <c r="J10"/>
  <c r="F13"/>
  <c r="D13"/>
  <c r="F10"/>
  <c r="F14" s="1"/>
  <c r="D10"/>
  <c r="D14" s="1"/>
  <c r="K36" i="5"/>
  <c r="H17" i="1" l="1"/>
  <c r="N13"/>
  <c r="P16"/>
  <c r="N17"/>
  <c r="H13"/>
  <c r="P19"/>
  <c r="H28" s="1"/>
  <c r="E29" s="1"/>
  <c r="H11"/>
  <c r="H12"/>
  <c r="L14"/>
  <c r="L18" s="1"/>
  <c r="J14"/>
  <c r="J18" s="1"/>
  <c r="O16"/>
  <c r="P15"/>
  <c r="O15"/>
  <c r="G14"/>
  <c r="O14" s="1"/>
  <c r="N18" l="1"/>
  <c r="N14"/>
  <c r="P17"/>
  <c r="O17"/>
  <c r="F18" l="1"/>
  <c r="D18"/>
  <c r="H14"/>
  <c r="P14" s="1"/>
  <c r="H18" l="1"/>
  <c r="P18" s="1"/>
  <c r="G9"/>
  <c r="O9" l="1"/>
  <c r="C22" s="1"/>
  <c r="H9"/>
  <c r="P9" s="1"/>
  <c r="C25" l="1"/>
  <c r="C26"/>
  <c r="H24" s="1"/>
  <c r="H22"/>
  <c r="H23"/>
  <c r="H25" l="1"/>
</calcChain>
</file>

<file path=xl/comments1.xml><?xml version="1.0" encoding="utf-8"?>
<comments xmlns="http://schemas.openxmlformats.org/spreadsheetml/2006/main">
  <authors>
    <author>Inspiron</author>
  </authors>
  <commentList>
    <comment ref="B10" authorId="0">
      <text>
        <r>
          <rPr>
            <sz val="9"/>
            <color indexed="81"/>
            <rFont val="Tahoma"/>
            <family val="2"/>
          </rPr>
          <t xml:space="preserve">Transferurile bugetare se completeaza in pagina </t>
        </r>
        <r>
          <rPr>
            <b/>
            <sz val="9"/>
            <color indexed="81"/>
            <rFont val="Tahoma"/>
            <family val="2"/>
          </rPr>
          <t>Transferuri notificate</t>
        </r>
        <r>
          <rPr>
            <sz val="9"/>
            <color indexed="81"/>
            <rFont val="Tahoma"/>
            <family val="2"/>
          </rPr>
          <t xml:space="preserve">
</t>
        </r>
      </text>
    </comment>
  </commentList>
</comments>
</file>

<file path=xl/sharedStrings.xml><?xml version="1.0" encoding="utf-8"?>
<sst xmlns="http://schemas.openxmlformats.org/spreadsheetml/2006/main" count="197" uniqueCount="170">
  <si>
    <t>grant</t>
  </si>
  <si>
    <t>Mobilitati studenti - studiu (SMS)</t>
  </si>
  <si>
    <t>Mobilitati studenti - plasament (SMP)</t>
  </si>
  <si>
    <t>Beneficiar:</t>
  </si>
  <si>
    <t>numar</t>
  </si>
  <si>
    <t>Total mobilitati</t>
  </si>
  <si>
    <t>Mobilitati personal - predare (STA)</t>
  </si>
  <si>
    <t>Mobilitati personal - formare (STT)</t>
  </si>
  <si>
    <t>din SMP:</t>
  </si>
  <si>
    <t>din SOM:</t>
  </si>
  <si>
    <t>din SMS:</t>
  </si>
  <si>
    <t>Perioada de raportare:</t>
  </si>
  <si>
    <t>catre SMS:</t>
  </si>
  <si>
    <t>catre SMP:</t>
  </si>
  <si>
    <t>MOBILITATI PERSONAL (ST)</t>
  </si>
  <si>
    <t>MOBILITATI STUDENTI (SM)</t>
  </si>
  <si>
    <t>Total SM</t>
  </si>
  <si>
    <t>Total ST</t>
  </si>
  <si>
    <t>Data:</t>
  </si>
  <si>
    <t>(semnatura)</t>
  </si>
  <si>
    <t>(semnatura, stampila)</t>
  </si>
  <si>
    <t>Coordonator institutional</t>
  </si>
  <si>
    <t>Reprezentant legal</t>
  </si>
  <si>
    <t>…………………………………………….</t>
  </si>
  <si>
    <t>…………………………………</t>
  </si>
  <si>
    <t>Comentariu:</t>
  </si>
  <si>
    <t xml:space="preserve"> </t>
  </si>
  <si>
    <t>suma (eur)</t>
  </si>
  <si>
    <t>catre actiunea</t>
  </si>
  <si>
    <t>din actiunea</t>
  </si>
  <si>
    <t xml:space="preserve"> Nr.   crt.</t>
  </si>
  <si>
    <t>Universitatea ....................................................  transfera in limitele prevederilor articolului I.3.2  al contractului financiar pentru proiecte de mobilitate in domeniul universitar  nr. ............................................. ,  încheiat cu A.N.P.C.D.E.F.P., sumele urmatoare:</t>
  </si>
  <si>
    <t>Programul Erasmus+, Actiunea Cheie 1,</t>
  </si>
  <si>
    <t>Notificare transfer</t>
  </si>
  <si>
    <t>Departament KA1 - HE</t>
  </si>
  <si>
    <t>Catre A.N.P.C.D.E.F.P.</t>
  </si>
  <si>
    <t>F-KA1-102/09.2014</t>
  </si>
  <si>
    <t>Din SMS catre SMP</t>
  </si>
  <si>
    <t>Din SMP catre SMS</t>
  </si>
  <si>
    <t>Din STA catre SMS</t>
  </si>
  <si>
    <t>Din STA catre SMP</t>
  </si>
  <si>
    <t>Din STT catre SMS</t>
  </si>
  <si>
    <t>Din STT catre SMP</t>
  </si>
  <si>
    <t>Din STA catre STT</t>
  </si>
  <si>
    <t>Din STT catre STA</t>
  </si>
  <si>
    <t>Tip transfer</t>
  </si>
  <si>
    <t>Suma (EUR)</t>
  </si>
  <si>
    <t>Centralizator notificari de transferuri trimise la ANPCDEFP</t>
  </si>
  <si>
    <r>
      <rPr>
        <b/>
        <u/>
        <sz val="11"/>
        <color theme="1"/>
        <rFont val="Calibri"/>
        <family val="2"/>
        <scheme val="minor"/>
      </rPr>
      <t>Reguli transferuri bugetare:</t>
    </r>
    <r>
      <rPr>
        <sz val="11"/>
        <color theme="1"/>
        <rFont val="Calibri"/>
        <family val="2"/>
        <charset val="238"/>
        <scheme val="minor"/>
      </rPr>
      <t xml:space="preserve">
* Beneficiarul poate transfera până la 50% din fondurile alocate  sprijinului pentru organizarea mobilitatilor (SOM) către sprijinul individual pentru mobilități studențești (SM) sau catre sprijinul individual și pentru transport pentru mobilitatea personalului (ST); 
* Beneficiarul poate transfera până la 100% din fondurile alocate sprijinului individual pentru mobilitățile studențești de studiu (SMS) către sprijinul individual pentru mobilitățile studențești de plasament (SMP); 
* Beneficiarul poate transfera până la 100% din fondurile alocate sprijinului individual pentru mobilitățile studențești de plasament (SMP) către sprijinul individual pentru mobilitățile studențești  de studiu (SMS); 
* Beneficiarul poate transfera până la 100% din fondurile alocate transportului și sprijinului individual pentru mobilitatea personalului (ST) către sprijinul individual pentru mobilitățile studențești (SM).
</t>
    </r>
  </si>
  <si>
    <t>Din SOM catre SMS</t>
  </si>
  <si>
    <t>Din SOM catre SMP</t>
  </si>
  <si>
    <t>Din SOM catre STA</t>
  </si>
  <si>
    <t>Din SOM catre STT</t>
  </si>
  <si>
    <t>din STA:</t>
  </si>
  <si>
    <t>din STT:</t>
  </si>
  <si>
    <t>catre STT:</t>
  </si>
  <si>
    <t>catre STA:</t>
  </si>
  <si>
    <t>(nume, prenume si semnatura responsabilului financiar)</t>
  </si>
  <si>
    <t>Licente OLS de evaluare alocate:</t>
  </si>
  <si>
    <t>Licente OLS de evaluare utilizate:</t>
  </si>
  <si>
    <t xml:space="preserve">Licente OLS de evaluare planificate a fi utilizate din cele alocate: </t>
  </si>
  <si>
    <t xml:space="preserve">Licente OLS de evaluare de solicitat suplimentar: </t>
  </si>
  <si>
    <t>Licente OLS pentru cursuri de limba alocate:</t>
  </si>
  <si>
    <t>Licente OLS pentru cursuri de limba utilizate:</t>
  </si>
  <si>
    <t xml:space="preserve">Licente OLS pentru cursuri de limba planificate a fi utilizate din cele alocate: </t>
  </si>
  <si>
    <t xml:space="preserve">Licente OLS pentru cursuri de limba de solicitat suplimentar: </t>
  </si>
  <si>
    <t>Valoare lipsa sau completata gresit</t>
  </si>
  <si>
    <t>Valoare calculata cu eroare</t>
  </si>
  <si>
    <t>Camp de completat de catre Beneficiar 
(camp neblocat)</t>
  </si>
  <si>
    <t>Informatie calculata 
(camp blocat)</t>
  </si>
  <si>
    <t>(stampila; nume, prenume si semnatura reprezentantului legal)</t>
  </si>
  <si>
    <t>(nume, prenume si semnatura coordonatorului institutional)</t>
  </si>
  <si>
    <t>(data in format dd.mm.yyyy)</t>
  </si>
  <si>
    <t>Raport intermediar</t>
  </si>
  <si>
    <r>
      <t xml:space="preserve">1. Grant SOM </t>
    </r>
    <r>
      <rPr>
        <b/>
        <sz val="10"/>
        <rFont val="Calibri"/>
        <family val="2"/>
        <scheme val="minor"/>
      </rPr>
      <t>contractat</t>
    </r>
    <r>
      <rPr>
        <sz val="10"/>
        <rFont val="Calibri"/>
        <family val="2"/>
        <scheme val="minor"/>
      </rPr>
      <t>:</t>
    </r>
  </si>
  <si>
    <r>
      <t xml:space="preserve">3. Grant SOM </t>
    </r>
    <r>
      <rPr>
        <b/>
        <sz val="10"/>
        <rFont val="Calibri"/>
        <family val="2"/>
        <scheme val="minor"/>
      </rPr>
      <t>dupa transferuri</t>
    </r>
    <r>
      <rPr>
        <sz val="10"/>
        <rFont val="Calibri"/>
        <family val="2"/>
        <scheme val="minor"/>
      </rPr>
      <t>:</t>
    </r>
  </si>
  <si>
    <t>A. Mobilitati</t>
  </si>
  <si>
    <t>B. Sprijin pentru organizarea mobilitatilor (SOM)</t>
  </si>
  <si>
    <t>camp fara informatie si blocat</t>
  </si>
  <si>
    <r>
      <t xml:space="preserve">2. </t>
    </r>
    <r>
      <rPr>
        <b/>
        <sz val="10"/>
        <rFont val="Calibri"/>
        <family val="2"/>
        <scheme val="minor"/>
      </rPr>
      <t xml:space="preserve">Transferuri </t>
    </r>
    <r>
      <rPr>
        <sz val="10"/>
        <rFont val="Calibri"/>
        <family val="2"/>
        <scheme val="minor"/>
      </rPr>
      <t>bugetare:</t>
    </r>
    <r>
      <rPr>
        <b/>
        <sz val="10"/>
        <rFont val="Calibri"/>
        <family val="2"/>
        <scheme val="minor"/>
      </rPr>
      <t xml:space="preserve">
</t>
    </r>
    <r>
      <rPr>
        <sz val="10"/>
        <color rgb="FF0070C0"/>
        <rFont val="Calibri"/>
        <family val="2"/>
        <scheme val="minor"/>
      </rPr>
      <t>(conform regulilor din contractul financiar - art. I.3.2)</t>
    </r>
  </si>
  <si>
    <r>
      <t xml:space="preserve">7. Fonduri care nu vor fi utilizate si care urmeaza sa fie recuperate de AN: 
</t>
    </r>
    <r>
      <rPr>
        <sz val="10"/>
        <color rgb="FF0070C0"/>
        <rFont val="Calibri"/>
        <family val="2"/>
        <scheme val="minor"/>
      </rPr>
      <t>( [A.3] - [A.6] )</t>
    </r>
  </si>
  <si>
    <r>
      <t xml:space="preserve">2. </t>
    </r>
    <r>
      <rPr>
        <b/>
        <sz val="10"/>
        <rFont val="Calibri"/>
        <family val="2"/>
        <scheme val="minor"/>
      </rPr>
      <t>Transferuri</t>
    </r>
    <r>
      <rPr>
        <sz val="10"/>
        <rFont val="Calibri"/>
        <family val="2"/>
        <scheme val="minor"/>
      </rPr>
      <t xml:space="preserve"> din SOM</t>
    </r>
    <r>
      <rPr>
        <sz val="10"/>
        <color rgb="FF0070C0"/>
        <rFont val="Calibri"/>
        <family val="2"/>
        <scheme val="minor"/>
      </rPr>
      <t xml:space="preserve"> (max. 50%)</t>
    </r>
    <r>
      <rPr>
        <sz val="10"/>
        <rFont val="Calibri"/>
        <family val="2"/>
        <scheme val="minor"/>
      </rPr>
      <t>:</t>
    </r>
  </si>
  <si>
    <r>
      <t xml:space="preserve">5. Numar mobilitati </t>
    </r>
    <r>
      <rPr>
        <b/>
        <sz val="10"/>
        <rFont val="Calibri"/>
        <family val="2"/>
        <scheme val="minor"/>
      </rPr>
      <t>planificate</t>
    </r>
    <r>
      <rPr>
        <sz val="10"/>
        <rFont val="Calibri"/>
        <family val="2"/>
        <scheme val="minor"/>
      </rPr>
      <t xml:space="preserve"> si granturi </t>
    </r>
    <r>
      <rPr>
        <b/>
        <sz val="10"/>
        <rFont val="Calibri"/>
        <family val="2"/>
        <scheme val="minor"/>
      </rPr>
      <t>planificate</t>
    </r>
    <r>
      <rPr>
        <sz val="10"/>
        <rFont val="Calibri"/>
        <family val="2"/>
        <scheme val="minor"/>
      </rPr>
      <t xml:space="preserve"> a fi utilizate</t>
    </r>
    <r>
      <rPr>
        <sz val="10"/>
        <color rgb="FF0070C0"/>
        <rFont val="Calibri"/>
        <family val="2"/>
        <scheme val="minor"/>
      </rPr>
      <t xml:space="preserve"> (exceptand [A.4] )</t>
    </r>
    <r>
      <rPr>
        <sz val="10"/>
        <rFont val="Calibri"/>
        <family val="2"/>
        <scheme val="minor"/>
      </rPr>
      <t>:</t>
    </r>
  </si>
  <si>
    <t>4. Total granturi care nu vor fi utilizate si care urmeaza sa fie recuperate de AN:</t>
  </si>
  <si>
    <r>
      <rPr>
        <b/>
        <sz val="11"/>
        <rFont val="Calibri"/>
        <family val="2"/>
        <scheme val="minor"/>
      </rPr>
      <t>6. Total avansuri primite de la AN</t>
    </r>
    <r>
      <rPr>
        <b/>
        <sz val="11"/>
        <color rgb="FFFF0000"/>
        <rFont val="Calibri"/>
        <family val="2"/>
        <scheme val="minor"/>
      </rPr>
      <t xml:space="preserve"> **</t>
    </r>
    <r>
      <rPr>
        <b/>
        <sz val="11"/>
        <rFont val="Calibri"/>
        <family val="2"/>
        <scheme val="minor"/>
      </rPr>
      <t>:</t>
    </r>
  </si>
  <si>
    <r>
      <rPr>
        <b/>
        <sz val="11"/>
        <rFont val="Calibri"/>
        <family val="2"/>
        <scheme val="minor"/>
      </rPr>
      <t>7. Procent platit din avansurile primite</t>
    </r>
    <r>
      <rPr>
        <b/>
        <sz val="11"/>
        <color rgb="FFFF0000"/>
        <rFont val="Calibri"/>
        <family val="2"/>
        <scheme val="minor"/>
      </rPr>
      <t>**</t>
    </r>
    <r>
      <rPr>
        <sz val="11"/>
        <rFont val="Calibri"/>
        <family val="2"/>
        <scheme val="minor"/>
      </rPr>
      <t>:</t>
    </r>
  </si>
  <si>
    <t>Numar contract financiar:</t>
  </si>
  <si>
    <r>
      <t xml:space="preserve">1. Numar mobilitati si sume </t>
    </r>
    <r>
      <rPr>
        <b/>
        <sz val="10"/>
        <rFont val="Calibri"/>
        <family val="2"/>
        <scheme val="minor"/>
      </rPr>
      <t xml:space="preserve">contractate </t>
    </r>
    <r>
      <rPr>
        <sz val="10"/>
        <rFont val="Calibri"/>
        <family val="2"/>
        <scheme val="minor"/>
      </rPr>
      <t xml:space="preserve">conform contract financiar - </t>
    </r>
    <r>
      <rPr>
        <b/>
        <sz val="10"/>
        <rFont val="Calibri"/>
        <family val="2"/>
        <scheme val="minor"/>
      </rPr>
      <t>Anexa II</t>
    </r>
    <r>
      <rPr>
        <sz val="10"/>
        <rFont val="Calibri"/>
        <family val="2"/>
        <scheme val="minor"/>
      </rPr>
      <t>:</t>
    </r>
  </si>
  <si>
    <r>
      <t xml:space="preserve">3. </t>
    </r>
    <r>
      <rPr>
        <sz val="10"/>
        <rFont val="Calibri"/>
        <family val="2"/>
        <scheme val="minor"/>
      </rPr>
      <t xml:space="preserve">Numar mobilitati </t>
    </r>
    <r>
      <rPr>
        <b/>
        <sz val="10"/>
        <rFont val="Calibri"/>
        <family val="2"/>
        <scheme val="minor"/>
      </rPr>
      <t>estimate de Beneficiar</t>
    </r>
    <r>
      <rPr>
        <sz val="10"/>
        <rFont val="Calibri"/>
        <family val="2"/>
        <scheme val="minor"/>
      </rPr>
      <t xml:space="preserve"> si sume rezultate dupa </t>
    </r>
    <r>
      <rPr>
        <b/>
        <sz val="10"/>
        <rFont val="Calibri"/>
        <family val="2"/>
        <scheme val="minor"/>
      </rPr>
      <t>transferuri:</t>
    </r>
  </si>
  <si>
    <r>
      <t xml:space="preserve">4. Numar mobilitati si granturi </t>
    </r>
    <r>
      <rPr>
        <b/>
        <sz val="10"/>
        <rFont val="Calibri"/>
        <family val="2"/>
        <scheme val="minor"/>
      </rPr>
      <t xml:space="preserve">contractate de Beneficiar, </t>
    </r>
    <r>
      <rPr>
        <sz val="10"/>
        <rFont val="Calibri"/>
        <family val="2"/>
        <scheme val="minor"/>
      </rPr>
      <t xml:space="preserve">raportate in </t>
    </r>
    <r>
      <rPr>
        <b/>
        <sz val="10"/>
        <rFont val="Calibri"/>
        <family val="2"/>
        <scheme val="minor"/>
      </rPr>
      <t>Moblity Tool+:</t>
    </r>
  </si>
  <si>
    <r>
      <t xml:space="preserve">6. Numar mobilitati </t>
    </r>
    <r>
      <rPr>
        <b/>
        <sz val="10"/>
        <rFont val="Calibri"/>
        <family val="2"/>
        <scheme val="minor"/>
      </rPr>
      <t>realizate si planificate</t>
    </r>
    <r>
      <rPr>
        <sz val="10"/>
        <rFont val="Calibri"/>
        <family val="2"/>
        <scheme val="minor"/>
      </rPr>
      <t xml:space="preserve">; Granturi </t>
    </r>
    <r>
      <rPr>
        <b/>
        <sz val="10"/>
        <rFont val="Calibri"/>
        <family val="2"/>
        <scheme val="minor"/>
      </rPr>
      <t>contractate si planificate</t>
    </r>
    <r>
      <rPr>
        <sz val="10"/>
        <rFont val="Calibri"/>
        <family val="2"/>
        <scheme val="minor"/>
      </rPr>
      <t xml:space="preserve"> a fi utilizate:
</t>
    </r>
    <r>
      <rPr>
        <sz val="10"/>
        <color rgb="FF0070C0"/>
        <rFont val="Calibri"/>
        <family val="2"/>
        <scheme val="minor"/>
      </rPr>
      <t>( [A.4] + [A.5] )</t>
    </r>
  </si>
  <si>
    <t>1. Total granturi contractate conform contract financiar - Anexa II:</t>
  </si>
  <si>
    <t>3. Total granturi contractate si planificate a fi utilizate:</t>
  </si>
  <si>
    <t>A1</t>
  </si>
  <si>
    <t>A2</t>
  </si>
  <si>
    <t>A3</t>
  </si>
  <si>
    <t>A4</t>
  </si>
  <si>
    <t>A5</t>
  </si>
  <si>
    <t>A6</t>
  </si>
  <si>
    <t>A7</t>
  </si>
  <si>
    <t>A8</t>
  </si>
  <si>
    <t>B1</t>
  </si>
  <si>
    <t>B2</t>
  </si>
  <si>
    <t>B3</t>
  </si>
  <si>
    <t>B4</t>
  </si>
  <si>
    <t>B5</t>
  </si>
  <si>
    <t>C1</t>
  </si>
  <si>
    <t>C2</t>
  </si>
  <si>
    <t>C3</t>
  </si>
  <si>
    <t>C4</t>
  </si>
  <si>
    <t>C5</t>
  </si>
  <si>
    <t>C6</t>
  </si>
  <si>
    <t>C7</t>
  </si>
  <si>
    <t>C8</t>
  </si>
  <si>
    <t>Explicatie</t>
  </si>
  <si>
    <t>Cerinta</t>
  </si>
  <si>
    <t>8. Suma solicitata pentru plata rest (max. 20% contractat initial)**:</t>
  </si>
  <si>
    <t>ATENTIE! In aceasta pagina se completeaza numai transferurile notificate la AN. Notificarea la AN se face prin trimiterea formularului de notificare in original la AN. Formularul de notificare este disponibil si in cadrul acestui document excel (pagina urmatoare).</t>
  </si>
  <si>
    <r>
      <t xml:space="preserve">Se completeaza de </t>
    </r>
    <r>
      <rPr>
        <b/>
        <sz val="11"/>
        <color theme="3"/>
        <rFont val="Calibri"/>
        <family val="2"/>
        <scheme val="minor"/>
      </rPr>
      <t>Beneficiar</t>
    </r>
    <r>
      <rPr>
        <sz val="11"/>
        <color theme="3"/>
        <rFont val="Calibri"/>
        <family val="2"/>
        <scheme val="minor"/>
      </rPr>
      <t xml:space="preserve"> </t>
    </r>
    <r>
      <rPr>
        <sz val="11"/>
        <color theme="1"/>
        <rFont val="Calibri"/>
        <family val="2"/>
        <charset val="238"/>
        <scheme val="minor"/>
      </rPr>
      <t>cu informatiile din anexa II a contractului financiar semnat cu AN. Numarul de mobilitati este cel estimat pentru care a fost acordata finantarea. In cazul in care exista suplimentari aprobate atunci se ia in considerare anexa II modificata.</t>
    </r>
  </si>
  <si>
    <r>
      <t xml:space="preserve">Se completeaza </t>
    </r>
    <r>
      <rPr>
        <b/>
        <sz val="11"/>
        <color theme="1"/>
        <rFont val="Calibri"/>
        <family val="2"/>
        <scheme val="minor"/>
      </rPr>
      <t>automat</t>
    </r>
    <r>
      <rPr>
        <sz val="11"/>
        <color theme="1"/>
        <rFont val="Calibri"/>
        <family val="2"/>
        <charset val="238"/>
        <scheme val="minor"/>
      </rPr>
      <t>. Este facuta suma mobilitatilor si granturilor raportate la punctele A4 si A5.</t>
    </r>
  </si>
  <si>
    <r>
      <t xml:space="preserve">Se completeaza </t>
    </r>
    <r>
      <rPr>
        <b/>
        <sz val="11"/>
        <color theme="1"/>
        <rFont val="Calibri"/>
        <family val="2"/>
        <scheme val="minor"/>
      </rPr>
      <t>automat</t>
    </r>
    <r>
      <rPr>
        <sz val="11"/>
        <color theme="1"/>
        <rFont val="Calibri"/>
        <family val="2"/>
        <charset val="238"/>
        <scheme val="minor"/>
      </rPr>
      <t>. Este facuta diferenta granturilor raportate la punctele A3 si A6.</t>
    </r>
  </si>
  <si>
    <r>
      <t xml:space="preserve">Se completeaza </t>
    </r>
    <r>
      <rPr>
        <b/>
        <sz val="11"/>
        <color theme="1"/>
        <rFont val="Calibri"/>
        <family val="2"/>
        <scheme val="minor"/>
      </rPr>
      <t>automat</t>
    </r>
    <r>
      <rPr>
        <sz val="11"/>
        <color theme="1"/>
        <rFont val="Calibri"/>
        <family val="2"/>
        <charset val="238"/>
        <scheme val="minor"/>
      </rPr>
      <t xml:space="preserve"> suma alocata pentru sprijinul pentru organizarea mobilitatilor (SOM) din anexa II a contractului financiar semnat cu AN.</t>
    </r>
  </si>
  <si>
    <r>
      <t xml:space="preserve">Se completeaza </t>
    </r>
    <r>
      <rPr>
        <b/>
        <sz val="11"/>
        <color theme="1"/>
        <rFont val="Calibri"/>
        <family val="2"/>
        <scheme val="minor"/>
      </rPr>
      <t>automat</t>
    </r>
    <r>
      <rPr>
        <sz val="11"/>
        <color theme="1"/>
        <rFont val="Calibri"/>
        <family val="2"/>
        <charset val="238"/>
        <scheme val="minor"/>
      </rPr>
      <t xml:space="preserve"> prin preluarea informatiilor din transferuri bugetare.</t>
    </r>
  </si>
  <si>
    <r>
      <t xml:space="preserve">Se completeaza </t>
    </r>
    <r>
      <rPr>
        <b/>
        <sz val="11"/>
        <color theme="1"/>
        <rFont val="Calibri"/>
        <family val="2"/>
        <scheme val="minor"/>
      </rPr>
      <t>automat</t>
    </r>
    <r>
      <rPr>
        <sz val="11"/>
        <color theme="1"/>
        <rFont val="Calibri"/>
        <family val="2"/>
        <charset val="238"/>
        <scheme val="minor"/>
      </rPr>
      <t xml:space="preserve"> si reprezinta grantul SOM de la punctul B1 ajustat in cazul in care exista transferuri notificate.</t>
    </r>
  </si>
  <si>
    <r>
      <t xml:space="preserve">Se completeaza </t>
    </r>
    <r>
      <rPr>
        <b/>
        <sz val="11"/>
        <color theme="1"/>
        <rFont val="Calibri"/>
        <family val="2"/>
        <scheme val="minor"/>
      </rPr>
      <t>automat</t>
    </r>
    <r>
      <rPr>
        <sz val="11"/>
        <color theme="1"/>
        <rFont val="Calibri"/>
        <family val="2"/>
        <charset val="238"/>
        <scheme val="minor"/>
      </rPr>
      <t xml:space="preserve"> si reprezinta totalul granturilor raportate la punctele A1 si B1.</t>
    </r>
  </si>
  <si>
    <r>
      <t xml:space="preserve">Se completeaza </t>
    </r>
    <r>
      <rPr>
        <b/>
        <sz val="11"/>
        <color theme="1"/>
        <rFont val="Calibri"/>
        <family val="2"/>
        <scheme val="minor"/>
      </rPr>
      <t>automat</t>
    </r>
    <r>
      <rPr>
        <sz val="11"/>
        <color theme="1"/>
        <rFont val="Calibri"/>
        <family val="2"/>
        <charset val="238"/>
        <scheme val="minor"/>
      </rPr>
      <t xml:space="preserve"> si reprezinta totalul granturilor raportate la punctele  A4 si B4.</t>
    </r>
  </si>
  <si>
    <r>
      <t xml:space="preserve">Se completeaza </t>
    </r>
    <r>
      <rPr>
        <b/>
        <sz val="11"/>
        <color theme="1"/>
        <rFont val="Calibri"/>
        <family val="2"/>
        <scheme val="minor"/>
      </rPr>
      <t xml:space="preserve">automat </t>
    </r>
    <r>
      <rPr>
        <sz val="11"/>
        <color theme="1"/>
        <rFont val="Calibri"/>
        <family val="2"/>
        <charset val="238"/>
        <scheme val="minor"/>
      </rPr>
      <t>si reprezinta totalul granturilor raportate la punctele  A6 si B5.</t>
    </r>
  </si>
  <si>
    <r>
      <t xml:space="preserve">Se completeaza </t>
    </r>
    <r>
      <rPr>
        <b/>
        <sz val="11"/>
        <color theme="1"/>
        <rFont val="Calibri"/>
        <family val="2"/>
        <scheme val="minor"/>
      </rPr>
      <t>automat</t>
    </r>
    <r>
      <rPr>
        <sz val="11"/>
        <color theme="1"/>
        <rFont val="Calibri"/>
        <family val="2"/>
        <charset val="238"/>
        <scheme val="minor"/>
      </rPr>
      <t xml:space="preserve"> si reprezinta diferenta granturilor raportate la punctele C1 si C3.</t>
    </r>
  </si>
  <si>
    <r>
      <t xml:space="preserve">Se calculeaza </t>
    </r>
    <r>
      <rPr>
        <b/>
        <sz val="11"/>
        <color theme="1"/>
        <rFont val="Calibri"/>
        <family val="2"/>
        <scheme val="minor"/>
      </rPr>
      <t>automat</t>
    </r>
    <r>
      <rPr>
        <sz val="11"/>
        <color theme="1"/>
        <rFont val="Calibri"/>
        <family val="2"/>
        <charset val="238"/>
        <scheme val="minor"/>
      </rPr>
      <t xml:space="preserve"> in baza valorilor raportate la punctele C5 si C6.</t>
    </r>
  </si>
  <si>
    <r>
      <t xml:space="preserve">Se completeaza de </t>
    </r>
    <r>
      <rPr>
        <b/>
        <sz val="11"/>
        <color theme="3"/>
        <rFont val="Calibri"/>
        <family val="2"/>
        <scheme val="minor"/>
      </rPr>
      <t xml:space="preserve">Beneficiar </t>
    </r>
    <r>
      <rPr>
        <sz val="11"/>
        <color theme="1"/>
        <rFont val="Calibri"/>
        <family val="2"/>
        <charset val="238"/>
        <scheme val="minor"/>
      </rPr>
      <t xml:space="preserve">numarul de mobilitati estimate de Beneficiar (deci </t>
    </r>
    <r>
      <rPr>
        <u/>
        <sz val="11"/>
        <color theme="1"/>
        <rFont val="Calibri"/>
        <family val="2"/>
        <scheme val="minor"/>
      </rPr>
      <t>nu</t>
    </r>
    <r>
      <rPr>
        <sz val="11"/>
        <color theme="1"/>
        <rFont val="Calibri"/>
        <family val="2"/>
        <charset val="238"/>
        <scheme val="minor"/>
      </rPr>
      <t xml:space="preserve"> cele din Anexa II). Sumele rezultate in urma transferurilor (sumele raportate la punctul A1 rezultate in urma transferurilor) sunt completate </t>
    </r>
    <r>
      <rPr>
        <b/>
        <sz val="11"/>
        <rFont val="Calibri"/>
        <family val="2"/>
        <scheme val="minor"/>
      </rPr>
      <t>automat</t>
    </r>
    <r>
      <rPr>
        <sz val="11"/>
        <color theme="1"/>
        <rFont val="Calibri"/>
        <family val="2"/>
        <charset val="238"/>
        <scheme val="minor"/>
      </rPr>
      <t>.</t>
    </r>
  </si>
  <si>
    <r>
      <t xml:space="preserve">Se completeaza de </t>
    </r>
    <r>
      <rPr>
        <b/>
        <sz val="11"/>
        <color theme="3"/>
        <rFont val="Calibri"/>
        <family val="2"/>
        <scheme val="minor"/>
      </rPr>
      <t>Beneficiar</t>
    </r>
    <r>
      <rPr>
        <sz val="11"/>
        <color theme="1"/>
        <rFont val="Calibri"/>
        <family val="2"/>
        <charset val="238"/>
        <scheme val="minor"/>
      </rPr>
      <t xml:space="preserve"> numarul de mobilitati si granturi contractate raportate din baza online Mobility Tool pentru anul in curs. </t>
    </r>
    <r>
      <rPr>
        <i/>
        <sz val="11"/>
        <color theme="1"/>
        <rFont val="Calibri"/>
        <family val="2"/>
        <scheme val="minor"/>
      </rPr>
      <t>Se presupune ca Beneficiarul a completat mobilitatile in Mobility Tool pe masura ce au fost contractate.</t>
    </r>
  </si>
  <si>
    <r>
      <t xml:space="preserve">Se completeaza de </t>
    </r>
    <r>
      <rPr>
        <b/>
        <sz val="11"/>
        <color theme="3"/>
        <rFont val="Calibri"/>
        <family val="2"/>
        <scheme val="minor"/>
      </rPr>
      <t>Beneficiar</t>
    </r>
    <r>
      <rPr>
        <sz val="11"/>
        <color theme="1"/>
        <rFont val="Calibri"/>
        <family val="2"/>
        <charset val="238"/>
        <scheme val="minor"/>
      </rPr>
      <t xml:space="preserve"> numai numarul de mobilitati planificate a fi realizate exceptand cele raportate in Mobility Tool. Granturile planificate a fi utilizate sunt cele pentru mobilitatile necontractate (care </t>
    </r>
    <r>
      <rPr>
        <u/>
        <sz val="11"/>
        <color theme="1"/>
        <rFont val="Calibri"/>
        <family val="2"/>
        <scheme val="minor"/>
      </rPr>
      <t>nu</t>
    </r>
    <r>
      <rPr>
        <sz val="11"/>
        <color theme="1"/>
        <rFont val="Calibri"/>
        <family val="2"/>
        <charset val="238"/>
        <scheme val="minor"/>
      </rPr>
      <t xml:space="preserve"> sunt raportate in Mobility Tool) dar planificate a fi utilizate.</t>
    </r>
  </si>
  <si>
    <t>2. Total granturi raportate in Mobility Tool+:</t>
  </si>
  <si>
    <t>Erasmus + / KA103 / 2015</t>
  </si>
  <si>
    <r>
      <t xml:space="preserve">5. Grant SOM </t>
    </r>
    <r>
      <rPr>
        <b/>
        <sz val="10"/>
        <rFont val="Calibri"/>
        <family val="2"/>
        <scheme val="minor"/>
      </rPr>
      <t>calculat</t>
    </r>
    <r>
      <rPr>
        <sz val="10"/>
        <rFont val="Calibri"/>
        <family val="2"/>
        <scheme val="minor"/>
      </rPr>
      <t xml:space="preserve"> pentru mobilitatile </t>
    </r>
    <r>
      <rPr>
        <b/>
        <sz val="10"/>
        <rFont val="Calibri"/>
        <family val="2"/>
        <scheme val="minor"/>
      </rPr>
      <t>realizate si planificate</t>
    </r>
    <r>
      <rPr>
        <sz val="10"/>
        <color rgb="FF0070C0"/>
        <rFont val="Calibri"/>
        <family val="2"/>
        <scheme val="minor"/>
      </rPr>
      <t xml:space="preserve"> (limitat la max. disponibil + regula 90%  si dupa transferuri)</t>
    </r>
    <r>
      <rPr>
        <sz val="10"/>
        <rFont val="Calibri"/>
        <family val="2"/>
        <scheme val="minor"/>
      </rPr>
      <t>:</t>
    </r>
  </si>
  <si>
    <r>
      <t xml:space="preserve">4. Grant SOM </t>
    </r>
    <r>
      <rPr>
        <b/>
        <sz val="10"/>
        <rFont val="Calibri"/>
        <family val="2"/>
        <scheme val="minor"/>
      </rPr>
      <t>calculat</t>
    </r>
    <r>
      <rPr>
        <sz val="10"/>
        <rFont val="Calibri"/>
        <family val="2"/>
        <scheme val="minor"/>
      </rPr>
      <t xml:space="preserve"> pentru mobilitatile </t>
    </r>
    <r>
      <rPr>
        <b/>
        <sz val="10"/>
        <rFont val="Calibri"/>
        <family val="2"/>
        <scheme val="minor"/>
      </rPr>
      <t>raportate in MT+</t>
    </r>
    <r>
      <rPr>
        <sz val="10"/>
        <rFont val="Calibri"/>
        <family val="2"/>
        <scheme val="minor"/>
      </rPr>
      <t xml:space="preserve"> </t>
    </r>
    <r>
      <rPr>
        <sz val="10"/>
        <color rgb="FF0070C0"/>
        <rFont val="Calibri"/>
        <family val="2"/>
        <scheme val="minor"/>
      </rPr>
      <t>(limitat la max. disponibil + regula 90% si dupa transferuri)</t>
    </r>
    <r>
      <rPr>
        <sz val="10"/>
        <rFont val="Calibri"/>
        <family val="2"/>
        <scheme val="minor"/>
      </rPr>
      <t>:</t>
    </r>
  </si>
  <si>
    <t>Atentie! Notificarea trebuie trimisa mai intai prin email responsabilului de actiune pentru validare si ulterior se trimite la AN, in original, inainte de a se realiza efectiv  transferul si pana la data de 30 septembrie 2016. Notificarea trimisa in original nu necesita obligativitatea unui raspuns din partea AN cu exceptia cazului in care aceasta prezinta nereguli.</t>
  </si>
  <si>
    <t xml:space="preserve"> Proiecte de mobilitate in domeniul universitar</t>
  </si>
  <si>
    <t xml:space="preserve">  între ţările programului  2015/16</t>
  </si>
  <si>
    <t>Explicatii suplimentare pentru completarea raportului intermediar KA103 2015</t>
  </si>
  <si>
    <t>E. Sprijin pentru nevoi speciale</t>
  </si>
  <si>
    <t>SMS</t>
  </si>
  <si>
    <t>Total sprijin pentru nevoi speciale</t>
  </si>
  <si>
    <t>SMP</t>
  </si>
  <si>
    <t>STA</t>
  </si>
  <si>
    <t>STT</t>
  </si>
  <si>
    <t>Activitatea</t>
  </si>
  <si>
    <t>Numarul de participanti cu nevoi speciale</t>
  </si>
  <si>
    <t>Descrierea costurilor</t>
  </si>
  <si>
    <t>Grantul total</t>
  </si>
  <si>
    <t>Total</t>
  </si>
  <si>
    <r>
      <t xml:space="preserve">Se completeaza </t>
    </r>
    <r>
      <rPr>
        <b/>
        <sz val="11"/>
        <color theme="1"/>
        <rFont val="Calibri"/>
        <family val="2"/>
        <scheme val="minor"/>
      </rPr>
      <t>automat</t>
    </r>
    <r>
      <rPr>
        <sz val="11"/>
        <color theme="1"/>
        <rFont val="Calibri"/>
        <family val="2"/>
        <charset val="238"/>
        <scheme val="minor"/>
      </rPr>
      <t xml:space="preserve"> si reprezinta totalul granturilor raportate la punctele  A8.</t>
    </r>
  </si>
  <si>
    <r>
      <t xml:space="preserve">Campul devine vizibil numai daca este indeplinita conditia pentru plata restului. Se completeaza de </t>
    </r>
    <r>
      <rPr>
        <b/>
        <sz val="11"/>
        <color theme="3"/>
        <rFont val="Calibri"/>
        <family val="2"/>
        <scheme val="minor"/>
      </rPr>
      <t>Beneficiar</t>
    </r>
    <r>
      <rPr>
        <sz val="11"/>
        <color theme="1"/>
        <rFont val="Calibri"/>
        <family val="2"/>
        <charset val="238"/>
        <scheme val="minor"/>
      </rPr>
      <t xml:space="preserve"> suma solicitata pentru plata restului (transa a 3-a) in limita a 20% din fondurile contractate initial </t>
    </r>
    <r>
      <rPr>
        <sz val="11"/>
        <color rgb="FFFF0000"/>
        <rFont val="Calibri"/>
        <family val="2"/>
        <scheme val="minor"/>
      </rPr>
      <t>fara SOM</t>
    </r>
    <r>
      <rPr>
        <sz val="11"/>
        <color theme="1"/>
        <rFont val="Calibri"/>
        <family val="2"/>
        <charset val="238"/>
        <scheme val="minor"/>
      </rPr>
      <t xml:space="preserve">. 
</t>
    </r>
    <r>
      <rPr>
        <i/>
        <sz val="11"/>
        <color rgb="FFFF0000"/>
        <rFont val="Calibri"/>
        <family val="2"/>
        <scheme val="minor"/>
      </rPr>
      <t>Atentie! Conform art. I.4.2 din contractul financiar 2015, spre deosebire de anul de 2014, nu trebuie sa solicitati si restul pentru sprijinul pentru organizarea mobilitatilor (SOM). Restul din SOM va fi platit, daca este cazul, dupa validarea raportului final.</t>
    </r>
  </si>
  <si>
    <r>
      <rPr>
        <b/>
        <sz val="10"/>
        <color rgb="FFFF0000"/>
        <rFont val="Calibri"/>
        <family val="2"/>
        <scheme val="minor"/>
      </rPr>
      <t>**</t>
    </r>
    <r>
      <rPr>
        <sz val="10"/>
        <color theme="1"/>
        <rFont val="Calibri"/>
        <family val="2"/>
        <scheme val="minor"/>
      </rPr>
      <t xml:space="preserve"> - exceptand suplimentarile aprobate</t>
    </r>
  </si>
  <si>
    <r>
      <t>8. Granturi</t>
    </r>
    <r>
      <rPr>
        <b/>
        <sz val="10"/>
        <color theme="1"/>
        <rFont val="Calibri"/>
        <family val="2"/>
        <scheme val="minor"/>
      </rPr>
      <t xml:space="preserve"> platite </t>
    </r>
    <r>
      <rPr>
        <sz val="10"/>
        <color theme="1"/>
        <rFont val="Calibri"/>
        <family val="2"/>
        <scheme val="minor"/>
      </rPr>
      <t xml:space="preserve">din sumele contractate </t>
    </r>
    <r>
      <rPr>
        <b/>
        <sz val="10"/>
        <color theme="1"/>
        <rFont val="Calibri"/>
        <family val="2"/>
        <scheme val="minor"/>
      </rPr>
      <t>initial</t>
    </r>
    <r>
      <rPr>
        <sz val="10"/>
        <color theme="1"/>
        <rFont val="Calibri"/>
        <family val="2"/>
        <scheme val="minor"/>
      </rPr>
      <t>**:</t>
    </r>
  </si>
  <si>
    <t>5. Total granturi platite din sumele contractate initial **:</t>
  </si>
  <si>
    <t>D. Sprijin Lingvistic Online (OLS)</t>
  </si>
  <si>
    <t>Sprijin pentru nevoi speciale *</t>
  </si>
  <si>
    <t>* - se completeaza numai cazurile aprobate de AN</t>
  </si>
  <si>
    <r>
      <t xml:space="preserve">01.06.2015 - </t>
    </r>
    <r>
      <rPr>
        <sz val="11"/>
        <color theme="1"/>
        <rFont val="Calibri"/>
        <family val="2"/>
        <charset val="238"/>
        <scheme val="minor"/>
      </rPr>
      <t>15.02.2016</t>
    </r>
  </si>
  <si>
    <r>
      <t xml:space="preserve">F-KA1-107/ </t>
    </r>
    <r>
      <rPr>
        <sz val="11"/>
        <color theme="1"/>
        <rFont val="Calibri"/>
        <family val="2"/>
        <charset val="238"/>
        <scheme val="minor"/>
      </rPr>
      <t>02.2016</t>
    </r>
  </si>
  <si>
    <r>
      <t xml:space="preserve">Se completeaza de </t>
    </r>
    <r>
      <rPr>
        <b/>
        <sz val="11"/>
        <color theme="1"/>
        <rFont val="Calibri"/>
        <family val="2"/>
        <charset val="238"/>
        <scheme val="minor"/>
      </rPr>
      <t>Beneficiar</t>
    </r>
    <r>
      <rPr>
        <sz val="11"/>
        <color theme="1"/>
        <rFont val="Calibri"/>
        <family val="2"/>
        <charset val="238"/>
        <scheme val="minor"/>
      </rPr>
      <t xml:space="preserve"> in pagina - Transferuri notificate - din formularul prezent si preluate apoi automat in raport. </t>
    </r>
    <r>
      <rPr>
        <i/>
        <sz val="11"/>
        <color theme="1"/>
        <rFont val="Calibri"/>
        <family val="2"/>
        <charset val="238"/>
        <scheme val="minor"/>
      </rPr>
      <t xml:space="preserve">Se raporteaza numai transferurile care </t>
    </r>
    <r>
      <rPr>
        <i/>
        <u/>
        <sz val="11"/>
        <color theme="1"/>
        <rFont val="Calibri"/>
        <family val="2"/>
        <charset val="238"/>
        <scheme val="minor"/>
      </rPr>
      <t>au fost</t>
    </r>
    <r>
      <rPr>
        <i/>
        <sz val="11"/>
        <color theme="1"/>
        <rFont val="Calibri"/>
        <family val="2"/>
        <charset val="238"/>
        <scheme val="minor"/>
      </rPr>
      <t xml:space="preserve"> notificate prin formularul dedicat trimis la AN in original.</t>
    </r>
  </si>
  <si>
    <r>
      <t xml:space="preserve">Se completeaza </t>
    </r>
    <r>
      <rPr>
        <b/>
        <sz val="11"/>
        <color theme="1"/>
        <rFont val="Calibri"/>
        <family val="2"/>
        <charset val="238"/>
        <scheme val="minor"/>
      </rPr>
      <t>automat</t>
    </r>
    <r>
      <rPr>
        <sz val="11"/>
        <color theme="1"/>
        <rFont val="Calibri"/>
        <family val="2"/>
        <charset val="238"/>
        <scheme val="minor"/>
      </rPr>
      <t xml:space="preserve"> si reprezinta grantul SOM calculat pentru mobilitatile raportate in Mobility Tool (A4) dupa transferuri (daca exista).</t>
    </r>
  </si>
  <si>
    <r>
      <t xml:space="preserve">Se completeaza </t>
    </r>
    <r>
      <rPr>
        <b/>
        <sz val="11"/>
        <color theme="1"/>
        <rFont val="Calibri"/>
        <family val="2"/>
        <charset val="238"/>
        <scheme val="minor"/>
      </rPr>
      <t>automat</t>
    </r>
    <r>
      <rPr>
        <sz val="11"/>
        <color theme="1"/>
        <rFont val="Calibri"/>
        <family val="2"/>
        <charset val="238"/>
        <scheme val="minor"/>
      </rPr>
      <t xml:space="preserve"> si reprezinta grantul SOM calculat pentru mobilitatile realizate si planificate a fi realizate pana la sfarsit (A6) dupa transferuri (daca exista).</t>
    </r>
  </si>
  <si>
    <r>
      <t xml:space="preserve">Se completeaza de </t>
    </r>
    <r>
      <rPr>
        <b/>
        <sz val="11"/>
        <color theme="1"/>
        <rFont val="Calibri"/>
        <family val="2"/>
        <charset val="238"/>
        <scheme val="minor"/>
      </rPr>
      <t>Beneficiar</t>
    </r>
    <r>
      <rPr>
        <sz val="11"/>
        <color theme="1"/>
        <rFont val="Calibri"/>
        <family val="2"/>
        <charset val="238"/>
        <scheme val="minor"/>
      </rPr>
      <t xml:space="preserve"> si reprezinta totalul sumelor primite in avans de la AN </t>
    </r>
    <r>
      <rPr>
        <u/>
        <sz val="11"/>
        <color theme="1"/>
        <rFont val="Calibri"/>
        <family val="2"/>
        <charset val="238"/>
        <scheme val="minor"/>
      </rPr>
      <t>fara</t>
    </r>
    <r>
      <rPr>
        <sz val="11"/>
        <color theme="1"/>
        <rFont val="Calibri"/>
        <family val="2"/>
        <charset val="238"/>
        <scheme val="minor"/>
      </rPr>
      <t xml:space="preserve"> a lua in considerare fondurile SOM si suplimentarile aprobate prin act aditional.</t>
    </r>
  </si>
  <si>
    <r>
      <t xml:space="preserve">Se completeaza de </t>
    </r>
    <r>
      <rPr>
        <b/>
        <sz val="11"/>
        <color theme="3"/>
        <rFont val="Calibri"/>
        <family val="2"/>
        <scheme val="minor"/>
      </rPr>
      <t>Beneficiar</t>
    </r>
    <r>
      <rPr>
        <sz val="11"/>
        <color theme="1"/>
        <rFont val="Calibri"/>
        <family val="2"/>
        <charset val="238"/>
        <scheme val="minor"/>
      </rPr>
      <t xml:space="preserve"> granturile platite numai din sumele contractate initial </t>
    </r>
    <r>
      <rPr>
        <u/>
        <sz val="11"/>
        <color theme="1"/>
        <rFont val="Calibri"/>
        <family val="2"/>
        <scheme val="minor"/>
      </rPr>
      <t>fara</t>
    </r>
    <r>
      <rPr>
        <sz val="11"/>
        <color theme="1"/>
        <rFont val="Calibri"/>
        <family val="2"/>
        <charset val="238"/>
        <scheme val="minor"/>
      </rPr>
      <t xml:space="preserve"> a se lua in considerare actele aditionale de suplimentare.</t>
    </r>
  </si>
  <si>
    <t>v16.02.03.2</t>
  </si>
  <si>
    <r>
      <t xml:space="preserve">C. Centralizator granturi si solicitare transa 2 </t>
    </r>
    <r>
      <rPr>
        <b/>
        <sz val="11"/>
        <color rgb="FFFF0000"/>
        <rFont val="Calibri"/>
        <family val="2"/>
        <scheme val="minor"/>
      </rPr>
      <t>**</t>
    </r>
  </si>
  <si>
    <t>Indeplineste conditia pentru virarea transei 2 corespunzatoare a max. 20% din fondurile contractate initial (fara SOM).</t>
  </si>
  <si>
    <t>C. Centralizator granturi si solicitare transa 2 **</t>
  </si>
</sst>
</file>

<file path=xl/styles.xml><?xml version="1.0" encoding="utf-8"?>
<styleSheet xmlns="http://schemas.openxmlformats.org/spreadsheetml/2006/main">
  <numFmts count="4">
    <numFmt numFmtId="164" formatCode="_-* #,##0.00\ [$€-1]_-;\-* #,##0.00\ [$€-1]_-;_-* &quot;-&quot;??\ [$€-1]_-;_-@_-"/>
    <numFmt numFmtId="165" formatCode="#,##0.00\ [$€-1];\-#,##0.00\ [$€-1]"/>
    <numFmt numFmtId="166" formatCode="General;\-\ 0;"/>
    <numFmt numFmtId="167" formatCode="#,##0.00\ [$€-1]"/>
  </numFmts>
  <fonts count="99">
    <font>
      <sz val="11"/>
      <color theme="1"/>
      <name val="Calibri"/>
      <family val="2"/>
      <charset val="238"/>
      <scheme val="minor"/>
    </font>
    <font>
      <sz val="11"/>
      <color theme="1"/>
      <name val="Calibri"/>
      <family val="2"/>
      <scheme val="minor"/>
    </font>
    <font>
      <i/>
      <sz val="10"/>
      <color theme="1"/>
      <name val="Calibri"/>
      <family val="2"/>
      <charset val="238"/>
      <scheme val="minor"/>
    </font>
    <font>
      <b/>
      <sz val="10"/>
      <color rgb="FFFF0000"/>
      <name val="Calibri"/>
      <family val="2"/>
      <charset val="238"/>
      <scheme val="minor"/>
    </font>
    <font>
      <b/>
      <sz val="12"/>
      <color rgb="FFFF0000"/>
      <name val="Calibri"/>
      <family val="2"/>
      <charset val="238"/>
      <scheme val="minor"/>
    </font>
    <font>
      <b/>
      <sz val="10"/>
      <color theme="0"/>
      <name val="Calibri"/>
      <family val="2"/>
      <charset val="238"/>
      <scheme val="minor"/>
    </font>
    <font>
      <sz val="8"/>
      <color theme="1"/>
      <name val="Calibri"/>
      <family val="2"/>
      <charset val="238"/>
      <scheme val="minor"/>
    </font>
    <font>
      <b/>
      <sz val="16"/>
      <color theme="1"/>
      <name val="Calibri"/>
      <family val="2"/>
      <charset val="238"/>
      <scheme val="minor"/>
    </font>
    <font>
      <sz val="12"/>
      <name val="Arial"/>
      <family val="2"/>
      <charset val="238"/>
    </font>
    <font>
      <u/>
      <sz val="12"/>
      <color indexed="12"/>
      <name val="Arial"/>
      <family val="2"/>
      <charset val="238"/>
    </font>
    <font>
      <b/>
      <sz val="8"/>
      <name val="Calibri"/>
      <family val="2"/>
      <charset val="238"/>
      <scheme val="minor"/>
    </font>
    <font>
      <sz val="10"/>
      <name val="Arial"/>
      <family val="2"/>
      <charset val="238"/>
    </font>
    <font>
      <b/>
      <sz val="11"/>
      <color theme="1"/>
      <name val="Calibri"/>
      <family val="2"/>
      <charset val="238"/>
      <scheme val="minor"/>
    </font>
    <font>
      <b/>
      <sz val="8"/>
      <color theme="1"/>
      <name val="Calibri"/>
      <family val="2"/>
      <charset val="238"/>
      <scheme val="minor"/>
    </font>
    <font>
      <sz val="8"/>
      <color theme="1"/>
      <name val="Calibri"/>
      <family val="2"/>
      <scheme val="minor"/>
    </font>
    <font>
      <b/>
      <sz val="12"/>
      <color theme="1"/>
      <name val="Calibri"/>
      <family val="2"/>
      <charset val="238"/>
      <scheme val="minor"/>
    </font>
    <font>
      <sz val="11"/>
      <color rgb="FFFF0000"/>
      <name val="Calibri"/>
      <family val="2"/>
      <charset val="238"/>
      <scheme val="minor"/>
    </font>
    <font>
      <b/>
      <sz val="8"/>
      <color theme="1"/>
      <name val="Calibri"/>
      <family val="2"/>
      <scheme val="minor"/>
    </font>
    <font>
      <b/>
      <sz val="8"/>
      <name val="Calibri"/>
      <family val="2"/>
      <scheme val="minor"/>
    </font>
    <font>
      <sz val="8"/>
      <name val="Calibri"/>
      <family val="2"/>
      <scheme val="minor"/>
    </font>
    <font>
      <b/>
      <sz val="11"/>
      <name val="Calibri"/>
      <family val="2"/>
      <scheme val="minor"/>
    </font>
    <font>
      <b/>
      <sz val="10"/>
      <name val="Calibri"/>
      <family val="2"/>
      <scheme val="minor"/>
    </font>
    <font>
      <sz val="10"/>
      <name val="Calibri"/>
      <family val="2"/>
      <scheme val="minor"/>
    </font>
    <font>
      <i/>
      <sz val="9"/>
      <name val="Calibri"/>
      <family val="2"/>
      <scheme val="minor"/>
    </font>
    <font>
      <b/>
      <sz val="11"/>
      <color theme="1"/>
      <name val="Calibri"/>
      <family val="2"/>
      <scheme val="minor"/>
    </font>
    <font>
      <i/>
      <sz val="9"/>
      <color theme="1"/>
      <name val="Calibri"/>
      <family val="2"/>
      <scheme val="minor"/>
    </font>
    <font>
      <b/>
      <sz val="9"/>
      <color theme="0"/>
      <name val="Calibri"/>
      <family val="2"/>
      <scheme val="minor"/>
    </font>
    <font>
      <sz val="8"/>
      <color theme="0"/>
      <name val="Calibri"/>
      <family val="2"/>
      <scheme val="minor"/>
    </font>
    <font>
      <b/>
      <sz val="10"/>
      <color theme="0"/>
      <name val="Calibri"/>
      <family val="2"/>
      <scheme val="minor"/>
    </font>
    <font>
      <b/>
      <sz val="10"/>
      <color theme="1"/>
      <name val="Calibri"/>
      <family val="2"/>
      <scheme val="minor"/>
    </font>
    <font>
      <sz val="10"/>
      <name val="Arial"/>
      <family val="2"/>
    </font>
    <font>
      <sz val="10"/>
      <name val="Times New Roman"/>
      <family val="1"/>
    </font>
    <font>
      <sz val="12"/>
      <name val="Times New Roman"/>
      <family val="1"/>
    </font>
    <font>
      <sz val="14"/>
      <name val="Arial"/>
      <family val="2"/>
    </font>
    <font>
      <sz val="14"/>
      <name val="Georgia"/>
      <family val="1"/>
    </font>
    <font>
      <sz val="12"/>
      <name val="Georgia"/>
      <family val="1"/>
    </font>
    <font>
      <sz val="10"/>
      <name val="Georgia"/>
      <family val="1"/>
    </font>
    <font>
      <i/>
      <sz val="10"/>
      <name val="Georgia"/>
      <family val="1"/>
    </font>
    <font>
      <sz val="14"/>
      <name val="Times New Roman"/>
      <family val="1"/>
    </font>
    <font>
      <i/>
      <sz val="14"/>
      <name val="Times New Roman"/>
      <family val="1"/>
    </font>
    <font>
      <b/>
      <sz val="12"/>
      <name val="Times New Roman"/>
      <family val="1"/>
    </font>
    <font>
      <b/>
      <sz val="12"/>
      <color indexed="10"/>
      <name val="Arial"/>
      <family val="2"/>
    </font>
    <font>
      <b/>
      <sz val="12"/>
      <name val="Georgia"/>
      <family val="1"/>
    </font>
    <font>
      <b/>
      <sz val="10"/>
      <name val="Georgia"/>
      <family val="1"/>
    </font>
    <font>
      <b/>
      <u/>
      <sz val="18"/>
      <name val="Times New Roman"/>
      <family val="1"/>
    </font>
    <font>
      <b/>
      <u/>
      <sz val="14"/>
      <name val="Verdana"/>
      <family val="2"/>
    </font>
    <font>
      <sz val="12"/>
      <name val="Arial"/>
      <family val="2"/>
    </font>
    <font>
      <u/>
      <sz val="10"/>
      <color indexed="12"/>
      <name val="Arial"/>
      <family val="2"/>
    </font>
    <font>
      <b/>
      <u/>
      <sz val="9"/>
      <color indexed="16"/>
      <name val="Arial"/>
      <family val="2"/>
    </font>
    <font>
      <sz val="11"/>
      <color indexed="17"/>
      <name val="Calibri"/>
      <family val="2"/>
    </font>
    <font>
      <b/>
      <sz val="11"/>
      <color indexed="52"/>
      <name val="Calibri"/>
      <family val="2"/>
    </font>
    <font>
      <sz val="11"/>
      <color indexed="52"/>
      <name val="Calibri"/>
      <family val="2"/>
    </font>
    <font>
      <sz val="11"/>
      <color indexed="20"/>
      <name val="Calibri"/>
      <family val="2"/>
    </font>
    <font>
      <b/>
      <sz val="11"/>
      <color indexed="63"/>
      <name val="Calibri"/>
      <family val="2"/>
    </font>
    <font>
      <sz val="11"/>
      <color indexed="62"/>
      <name val="Calibri"/>
      <family val="2"/>
    </font>
    <font>
      <sz val="11"/>
      <color indexed="60"/>
      <name val="Calibri"/>
      <family val="2"/>
    </font>
    <font>
      <sz val="11"/>
      <color indexed="8"/>
      <name val="Calibri"/>
      <family val="2"/>
    </font>
    <font>
      <sz val="10"/>
      <color indexed="8"/>
      <name val="Arial"/>
      <family val="2"/>
    </font>
    <font>
      <sz val="11"/>
      <color indexed="10"/>
      <name val="Calibri"/>
      <family val="2"/>
    </font>
    <font>
      <i/>
      <sz val="11"/>
      <color indexed="23"/>
      <name val="Calibri"/>
      <family val="2"/>
    </font>
    <font>
      <b/>
      <sz val="18"/>
      <color indexed="56"/>
      <name val="Cambria"/>
      <family val="2"/>
    </font>
    <font>
      <b/>
      <sz val="15"/>
      <color indexed="56"/>
      <name val="Calibri"/>
      <family val="2"/>
    </font>
    <font>
      <b/>
      <sz val="13"/>
      <color indexed="56"/>
      <name val="Calibri"/>
      <family val="2"/>
    </font>
    <font>
      <b/>
      <sz val="11"/>
      <color indexed="56"/>
      <name val="Calibri"/>
      <family val="2"/>
    </font>
    <font>
      <b/>
      <sz val="11"/>
      <color indexed="9"/>
      <name val="Calibri"/>
      <family val="2"/>
    </font>
    <font>
      <b/>
      <sz val="12"/>
      <color theme="1"/>
      <name val="Calibri"/>
      <family val="2"/>
      <scheme val="minor"/>
    </font>
    <font>
      <b/>
      <u/>
      <sz val="11"/>
      <color theme="1"/>
      <name val="Calibri"/>
      <family val="2"/>
      <scheme val="minor"/>
    </font>
    <font>
      <b/>
      <sz val="11"/>
      <color rgb="FFFF0000"/>
      <name val="Calibri"/>
      <family val="2"/>
      <scheme val="minor"/>
    </font>
    <font>
      <b/>
      <sz val="11"/>
      <color theme="0"/>
      <name val="Calibri"/>
      <family val="2"/>
      <scheme val="minor"/>
    </font>
    <font>
      <sz val="9"/>
      <color indexed="81"/>
      <name val="Tahoma"/>
      <family val="2"/>
    </font>
    <font>
      <b/>
      <sz val="9"/>
      <color indexed="81"/>
      <name val="Tahoma"/>
      <family val="2"/>
    </font>
    <font>
      <b/>
      <i/>
      <sz val="11"/>
      <color theme="1"/>
      <name val="Calibri"/>
      <family val="2"/>
      <scheme val="minor"/>
    </font>
    <font>
      <i/>
      <sz val="11"/>
      <color theme="1"/>
      <name val="Calibri"/>
      <family val="2"/>
      <scheme val="minor"/>
    </font>
    <font>
      <b/>
      <i/>
      <sz val="10"/>
      <color theme="1"/>
      <name val="Calibri"/>
      <family val="2"/>
      <scheme val="minor"/>
    </font>
    <font>
      <sz val="9"/>
      <name val="Calibri"/>
      <family val="2"/>
      <scheme val="minor"/>
    </font>
    <font>
      <sz val="9"/>
      <color theme="1"/>
      <name val="Calibri"/>
      <family val="2"/>
      <scheme val="minor"/>
    </font>
    <font>
      <b/>
      <sz val="16"/>
      <name val="Calibri"/>
      <family val="2"/>
      <charset val="238"/>
      <scheme val="minor"/>
    </font>
    <font>
      <b/>
      <sz val="16"/>
      <color theme="3"/>
      <name val="Calibri"/>
      <family val="2"/>
      <charset val="238"/>
      <scheme val="minor"/>
    </font>
    <font>
      <sz val="10"/>
      <color rgb="FF0070C0"/>
      <name val="Calibri"/>
      <family val="2"/>
      <scheme val="minor"/>
    </font>
    <font>
      <sz val="11"/>
      <color theme="1" tint="0.34998626667073579"/>
      <name val="Calibri"/>
      <family val="2"/>
      <charset val="238"/>
      <scheme val="minor"/>
    </font>
    <font>
      <sz val="11"/>
      <name val="Calibri"/>
      <family val="2"/>
      <scheme val="minor"/>
    </font>
    <font>
      <i/>
      <sz val="11"/>
      <color theme="1" tint="0.499984740745262"/>
      <name val="Calibri"/>
      <family val="2"/>
      <scheme val="minor"/>
    </font>
    <font>
      <i/>
      <sz val="12"/>
      <color rgb="FFFF0000"/>
      <name val="Calibri"/>
      <family val="2"/>
      <scheme val="minor"/>
    </font>
    <font>
      <b/>
      <sz val="14"/>
      <color theme="1"/>
      <name val="Calibri"/>
      <family val="2"/>
      <scheme val="minor"/>
    </font>
    <font>
      <u/>
      <sz val="11"/>
      <color theme="1"/>
      <name val="Calibri"/>
      <family val="2"/>
      <scheme val="minor"/>
    </font>
    <font>
      <b/>
      <sz val="11"/>
      <color theme="3"/>
      <name val="Calibri"/>
      <family val="2"/>
      <scheme val="minor"/>
    </font>
    <font>
      <sz val="11"/>
      <color theme="3"/>
      <name val="Calibri"/>
      <family val="2"/>
      <scheme val="minor"/>
    </font>
    <font>
      <i/>
      <sz val="11"/>
      <color rgb="FFFF0000"/>
      <name val="Calibri"/>
      <family val="2"/>
      <scheme val="minor"/>
    </font>
    <font>
      <b/>
      <sz val="12"/>
      <color theme="0"/>
      <name val="Calibri"/>
      <family val="2"/>
      <scheme val="minor"/>
    </font>
    <font>
      <sz val="11"/>
      <color rgb="FFFF0000"/>
      <name val="Calibri"/>
      <family val="2"/>
      <scheme val="minor"/>
    </font>
    <font>
      <b/>
      <sz val="10"/>
      <color rgb="FFFF0000"/>
      <name val="Calibri"/>
      <family val="2"/>
      <scheme val="minor"/>
    </font>
    <font>
      <sz val="10"/>
      <color theme="1"/>
      <name val="Calibri"/>
      <family val="2"/>
      <scheme val="minor"/>
    </font>
    <font>
      <b/>
      <sz val="14"/>
      <name val="Calibri"/>
      <family val="2"/>
      <scheme val="minor"/>
    </font>
    <font>
      <sz val="11"/>
      <color theme="0"/>
      <name val="Calibri"/>
      <family val="2"/>
      <scheme val="minor"/>
    </font>
    <font>
      <b/>
      <i/>
      <sz val="11"/>
      <name val="Calibri"/>
      <family val="2"/>
      <scheme val="minor"/>
    </font>
    <font>
      <i/>
      <sz val="11"/>
      <color theme="1"/>
      <name val="Calibri"/>
      <family val="2"/>
      <charset val="238"/>
      <scheme val="minor"/>
    </font>
    <font>
      <i/>
      <u/>
      <sz val="11"/>
      <color theme="1"/>
      <name val="Calibri"/>
      <family val="2"/>
      <charset val="238"/>
      <scheme val="minor"/>
    </font>
    <font>
      <u/>
      <sz val="11"/>
      <color theme="1"/>
      <name val="Calibri"/>
      <family val="2"/>
      <charset val="238"/>
      <scheme val="minor"/>
    </font>
    <font>
      <sz val="20"/>
      <color rgb="FFFF0000"/>
      <name val="Calibri"/>
      <family val="2"/>
      <charset val="238"/>
      <scheme val="minor"/>
    </font>
  </fonts>
  <fills count="35">
    <fill>
      <patternFill patternType="none"/>
    </fill>
    <fill>
      <patternFill patternType="gray125"/>
    </fill>
    <fill>
      <patternFill patternType="solid">
        <fgColor theme="0"/>
        <bgColor indexed="64"/>
      </patternFill>
    </fill>
    <fill>
      <patternFill patternType="solid">
        <fgColor rgb="FFFF0000"/>
        <bgColor indexed="64"/>
      </patternFill>
    </fill>
    <fill>
      <patternFill patternType="solid">
        <fgColor theme="4" tint="0.79998168889431442"/>
        <bgColor indexed="64"/>
      </patternFill>
    </fill>
    <fill>
      <patternFill patternType="solid">
        <fgColor theme="0" tint="-4.9989318521683403E-2"/>
        <bgColor indexed="64"/>
      </patternFill>
    </fill>
    <fill>
      <patternFill patternType="solid">
        <fgColor theme="0" tint="-0.14999847407452621"/>
        <bgColor indexed="64"/>
      </patternFill>
    </fill>
    <fill>
      <patternFill patternType="solid">
        <fgColor rgb="FFFFFF00"/>
        <bgColor indexed="64"/>
      </patternFill>
    </fill>
    <fill>
      <patternFill patternType="solid">
        <fgColor theme="8" tint="0.39997558519241921"/>
        <bgColor indexed="64"/>
      </patternFill>
    </fill>
    <fill>
      <patternFill patternType="solid">
        <fgColor rgb="FF00B0F0"/>
        <bgColor indexed="64"/>
      </patternFill>
    </fill>
    <fill>
      <patternFill patternType="solid">
        <fgColor rgb="FF7030A0"/>
        <bgColor indexed="64"/>
      </patternFill>
    </fill>
    <fill>
      <patternFill patternType="solid">
        <fgColor theme="1"/>
        <bgColor indexed="64"/>
      </patternFill>
    </fill>
    <fill>
      <patternFill patternType="solid">
        <fgColor theme="5" tint="-0.499984740745262"/>
        <bgColor indexed="64"/>
      </patternFill>
    </fill>
    <fill>
      <patternFill patternType="solid">
        <fgColor rgb="FF00B050"/>
        <bgColor indexed="64"/>
      </patternFill>
    </fill>
    <fill>
      <patternFill patternType="solid">
        <fgColor theme="6" tint="-0.499984740745262"/>
        <bgColor indexed="64"/>
      </patternFill>
    </fill>
    <fill>
      <patternFill patternType="solid">
        <fgColor theme="3" tint="-0.499984740745262"/>
        <bgColor indexed="64"/>
      </patternFill>
    </fill>
    <fill>
      <patternFill patternType="solid">
        <fgColor theme="6" tint="0.39997558519241921"/>
        <bgColor indexed="64"/>
      </patternFill>
    </fill>
    <fill>
      <patternFill patternType="solid">
        <fgColor indexed="22"/>
        <bgColor indexed="64"/>
      </patternFill>
    </fill>
    <fill>
      <patternFill patternType="solid">
        <fgColor indexed="9"/>
        <bgColor indexed="64"/>
      </patternFill>
    </fill>
    <fill>
      <patternFill patternType="solid">
        <fgColor indexed="13"/>
        <bgColor indexed="64"/>
      </patternFill>
    </fill>
    <fill>
      <patternFill patternType="solid">
        <fgColor indexed="42"/>
      </patternFill>
    </fill>
    <fill>
      <patternFill patternType="solid">
        <fgColor indexed="22"/>
      </patternFill>
    </fill>
    <fill>
      <patternFill patternType="solid">
        <fgColor indexed="45"/>
      </patternFill>
    </fill>
    <fill>
      <patternFill patternType="solid">
        <fgColor indexed="47"/>
      </patternFill>
    </fill>
    <fill>
      <patternFill patternType="solid">
        <fgColor indexed="43"/>
      </patternFill>
    </fill>
    <fill>
      <patternFill patternType="solid">
        <fgColor indexed="26"/>
      </patternFill>
    </fill>
    <fill>
      <patternFill patternType="solid">
        <fgColor indexed="55"/>
      </patternFill>
    </fill>
    <fill>
      <patternFill patternType="solid">
        <fgColor rgb="FFFFC000"/>
        <bgColor indexed="64"/>
      </patternFill>
    </fill>
    <fill>
      <patternFill patternType="solid">
        <fgColor rgb="FF92D050"/>
        <bgColor indexed="64"/>
      </patternFill>
    </fill>
    <fill>
      <patternFill patternType="solid">
        <fgColor theme="0" tint="-0.499984740745262"/>
        <bgColor indexed="64"/>
      </patternFill>
    </fill>
    <fill>
      <patternFill patternType="solid">
        <fgColor theme="0" tint="-0.249977111117893"/>
        <bgColor indexed="64"/>
      </patternFill>
    </fill>
    <fill>
      <patternFill patternType="solid">
        <fgColor theme="0" tint="-0.34998626667073579"/>
        <bgColor indexed="64"/>
      </patternFill>
    </fill>
    <fill>
      <patternFill patternType="solid">
        <fgColor theme="5" tint="0.59999389629810485"/>
        <bgColor indexed="64"/>
      </patternFill>
    </fill>
    <fill>
      <patternFill patternType="solid">
        <fgColor theme="9" tint="0.59999389629810485"/>
        <bgColor indexed="64"/>
      </patternFill>
    </fill>
    <fill>
      <patternFill patternType="solid">
        <fgColor theme="3" tint="-0.249977111117893"/>
        <bgColor indexed="64"/>
      </patternFill>
    </fill>
  </fills>
  <borders count="103">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right/>
      <top style="medium">
        <color indexed="64"/>
      </top>
      <bottom/>
      <diagonal/>
    </border>
    <border>
      <left style="medium">
        <color indexed="64"/>
      </left>
      <right style="thin">
        <color indexed="64"/>
      </right>
      <top/>
      <bottom style="medium">
        <color indexed="64"/>
      </bottom>
      <diagonal/>
    </border>
    <border>
      <left style="thin">
        <color indexed="64"/>
      </left>
      <right style="medium">
        <color indexed="64"/>
      </right>
      <top/>
      <bottom style="medium">
        <color indexed="64"/>
      </bottom>
      <diagonal/>
    </border>
    <border>
      <left/>
      <right style="medium">
        <color indexed="64"/>
      </right>
      <top/>
      <bottom/>
      <diagonal/>
    </border>
    <border>
      <left style="thin">
        <color indexed="64"/>
      </left>
      <right style="medium">
        <color indexed="64"/>
      </right>
      <top style="thin">
        <color indexed="64"/>
      </top>
      <bottom style="medium">
        <color indexed="64"/>
      </bottom>
      <diagonal/>
    </border>
    <border>
      <left/>
      <right style="thin">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style="thin">
        <color theme="4"/>
      </top>
      <bottom style="double">
        <color theme="4"/>
      </bottom>
      <diagonal/>
    </border>
    <border>
      <left style="medium">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double">
        <color indexed="64"/>
      </bottom>
      <diagonal/>
    </border>
    <border>
      <left style="medium">
        <color indexed="64"/>
      </left>
      <right style="medium">
        <color indexed="64"/>
      </right>
      <top style="thin">
        <color indexed="64"/>
      </top>
      <bottom style="double">
        <color indexed="64"/>
      </bottom>
      <diagonal/>
    </border>
    <border>
      <left style="thin">
        <color indexed="64"/>
      </left>
      <right style="medium">
        <color indexed="64"/>
      </right>
      <top style="thin">
        <color indexed="64"/>
      </top>
      <bottom style="double">
        <color indexed="64"/>
      </bottom>
      <diagonal/>
    </border>
    <border>
      <left style="medium">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top/>
      <bottom style="double">
        <color indexed="64"/>
      </bottom>
      <diagonal/>
    </border>
    <border>
      <left style="medium">
        <color indexed="64"/>
      </left>
      <right/>
      <top style="thin">
        <color indexed="64"/>
      </top>
      <bottom style="double">
        <color indexed="64"/>
      </bottom>
      <diagonal/>
    </border>
    <border>
      <left style="medium">
        <color indexed="64"/>
      </left>
      <right/>
      <top/>
      <bottom style="double">
        <color indexed="64"/>
      </bottom>
      <diagonal/>
    </border>
    <border>
      <left style="thin">
        <color indexed="64"/>
      </left>
      <right/>
      <top style="medium">
        <color indexed="64"/>
      </top>
      <bottom style="thin">
        <color indexed="64"/>
      </bottom>
      <diagonal/>
    </border>
    <border>
      <left style="thin">
        <color indexed="64"/>
      </left>
      <right style="medium">
        <color indexed="64"/>
      </right>
      <top style="medium">
        <color indexed="64"/>
      </top>
      <bottom style="double">
        <color indexed="64"/>
      </bottom>
      <diagonal/>
    </border>
    <border>
      <left style="medium">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thin">
        <color indexed="64"/>
      </left>
      <right style="medium">
        <color indexed="64"/>
      </right>
      <top style="double">
        <color indexed="64"/>
      </top>
      <bottom style="medium">
        <color indexed="64"/>
      </bottom>
      <diagonal/>
    </border>
    <border>
      <left style="medium">
        <color indexed="64"/>
      </left>
      <right style="thin">
        <color indexed="64"/>
      </right>
      <top style="double">
        <color indexed="64"/>
      </top>
      <bottom style="double">
        <color indexed="64"/>
      </bottom>
      <diagonal/>
    </border>
    <border>
      <left style="thin">
        <color indexed="64"/>
      </left>
      <right style="medium">
        <color indexed="64"/>
      </right>
      <top style="double">
        <color indexed="64"/>
      </top>
      <bottom style="double">
        <color indexed="64"/>
      </bottom>
      <diagonal/>
    </border>
    <border>
      <left style="medium">
        <color indexed="64"/>
      </left>
      <right style="medium">
        <color indexed="64"/>
      </right>
      <top/>
      <bottom style="medium">
        <color indexed="64"/>
      </bottom>
      <diagonal/>
    </border>
    <border>
      <left style="medium">
        <color indexed="64"/>
      </left>
      <right style="thin">
        <color indexed="64"/>
      </right>
      <top style="double">
        <color indexed="64"/>
      </top>
      <bottom style="medium">
        <color indexed="64"/>
      </bottom>
      <diagonal/>
    </border>
    <border>
      <left style="medium">
        <color indexed="64"/>
      </left>
      <right/>
      <top/>
      <bottom style="medium">
        <color indexed="64"/>
      </bottom>
      <diagonal/>
    </border>
    <border>
      <left/>
      <right style="medium">
        <color indexed="64"/>
      </right>
      <top style="double">
        <color indexed="64"/>
      </top>
      <bottom/>
      <diagonal/>
    </border>
    <border>
      <left/>
      <right style="medium">
        <color indexed="64"/>
      </right>
      <top/>
      <bottom style="thin">
        <color indexed="64"/>
      </bottom>
      <diagonal/>
    </border>
    <border>
      <left style="medium">
        <color indexed="64"/>
      </left>
      <right style="medium">
        <color indexed="64"/>
      </right>
      <top style="double">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right/>
      <top/>
      <bottom style="double">
        <color indexed="64"/>
      </bottom>
      <diagonal/>
    </border>
    <border>
      <left/>
      <right style="medium">
        <color indexed="64"/>
      </right>
      <top style="medium">
        <color indexed="64"/>
      </top>
      <bottom style="thin">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double">
        <color indexed="64"/>
      </top>
      <bottom style="medium">
        <color indexed="64"/>
      </bottom>
      <diagonal/>
    </border>
    <border>
      <left/>
      <right style="thin">
        <color indexed="64"/>
      </right>
      <top style="medium">
        <color indexed="64"/>
      </top>
      <bottom style="double">
        <color indexed="64"/>
      </bottom>
      <diagonal/>
    </border>
    <border>
      <left style="medium">
        <color indexed="64"/>
      </left>
      <right/>
      <top style="medium">
        <color indexed="64"/>
      </top>
      <bottom style="thin">
        <color indexed="64"/>
      </bottom>
      <diagonal/>
    </border>
    <border>
      <left style="medium">
        <color indexed="64"/>
      </left>
      <right/>
      <top style="double">
        <color indexed="64"/>
      </top>
      <bottom style="medium">
        <color indexed="64"/>
      </bottom>
      <diagonal/>
    </border>
    <border>
      <left style="medium">
        <color indexed="64"/>
      </left>
      <right/>
      <top style="double">
        <color indexed="64"/>
      </top>
      <bottom style="thin">
        <color indexed="64"/>
      </bottom>
      <diagonal/>
    </border>
    <border>
      <left style="thin">
        <color indexed="64"/>
      </left>
      <right style="medium">
        <color indexed="64"/>
      </right>
      <top style="double">
        <color indexed="64"/>
      </top>
      <bottom style="thin">
        <color indexed="64"/>
      </bottom>
      <diagonal/>
    </border>
    <border>
      <left/>
      <right/>
      <top style="double">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top style="thin">
        <color indexed="64"/>
      </top>
      <bottom style="double">
        <color indexed="64"/>
      </bottom>
      <diagonal/>
    </border>
    <border>
      <left style="medium">
        <color indexed="64"/>
      </left>
      <right style="medium">
        <color indexed="64"/>
      </right>
      <top style="double">
        <color indexed="64"/>
      </top>
      <bottom style="double">
        <color indexed="64"/>
      </bottom>
      <diagonal/>
    </border>
    <border>
      <left style="medium">
        <color indexed="64"/>
      </left>
      <right/>
      <top style="double">
        <color indexed="64"/>
      </top>
      <bottom/>
      <diagonal/>
    </border>
    <border>
      <left style="medium">
        <color indexed="64"/>
      </left>
      <right/>
      <top/>
      <bottom style="thin">
        <color indexed="64"/>
      </bottom>
      <diagonal/>
    </border>
    <border>
      <left style="thin">
        <color indexed="64"/>
      </left>
      <right/>
      <top style="medium">
        <color indexed="64"/>
      </top>
      <bottom style="medium">
        <color indexed="64"/>
      </bottom>
      <diagonal/>
    </border>
    <border>
      <left/>
      <right style="hair">
        <color indexed="64"/>
      </right>
      <top style="hair">
        <color indexed="64"/>
      </top>
      <bottom style="hair">
        <color indexed="64"/>
      </bottom>
      <diagonal/>
    </border>
    <border>
      <left/>
      <right/>
      <top style="hair">
        <color indexed="64"/>
      </top>
      <bottom style="hair">
        <color indexed="64"/>
      </bottom>
      <diagonal/>
    </border>
    <border>
      <left style="hair">
        <color indexed="64"/>
      </left>
      <right/>
      <top style="hair">
        <color indexed="64"/>
      </top>
      <bottom style="hair">
        <color indexed="64"/>
      </bottom>
      <diagonal/>
    </border>
    <border>
      <left style="thin">
        <color indexed="23"/>
      </left>
      <right style="thin">
        <color indexed="23"/>
      </right>
      <top style="thin">
        <color indexed="23"/>
      </top>
      <bottom style="thin">
        <color indexed="23"/>
      </bottom>
      <diagonal/>
    </border>
    <border>
      <left/>
      <right/>
      <top/>
      <bottom style="double">
        <color indexed="52"/>
      </bottom>
      <diagonal/>
    </border>
    <border>
      <left style="thin">
        <color indexed="63"/>
      </left>
      <right style="thin">
        <color indexed="63"/>
      </right>
      <top style="thin">
        <color indexed="63"/>
      </top>
      <bottom style="thin">
        <color indexed="63"/>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style="double">
        <color indexed="63"/>
      </left>
      <right style="double">
        <color indexed="63"/>
      </right>
      <top style="double">
        <color indexed="63"/>
      </top>
      <bottom style="double">
        <color indexed="63"/>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right style="medium">
        <color indexed="64"/>
      </right>
      <top style="thin">
        <color indexed="64"/>
      </top>
      <bottom style="medium">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top style="thin">
        <color indexed="64"/>
      </top>
      <bottom/>
      <diagonal/>
    </border>
    <border>
      <left/>
      <right/>
      <top/>
      <bottom style="medium">
        <color indexed="64"/>
      </bottom>
      <diagonal/>
    </border>
    <border>
      <left style="medium">
        <color indexed="64"/>
      </left>
      <right/>
      <top style="double">
        <color indexed="64"/>
      </top>
      <bottom style="double">
        <color indexed="64"/>
      </bottom>
      <diagonal/>
    </border>
    <border>
      <left/>
      <right style="thin">
        <color indexed="64"/>
      </right>
      <top style="double">
        <color indexed="64"/>
      </top>
      <bottom style="double">
        <color indexed="64"/>
      </bottom>
      <diagonal/>
    </border>
    <border>
      <left style="medium">
        <color indexed="64"/>
      </left>
      <right/>
      <top style="medium">
        <color indexed="64"/>
      </top>
      <bottom style="double">
        <color indexed="64"/>
      </bottom>
      <diagonal/>
    </border>
    <border>
      <left/>
      <right style="thin">
        <color indexed="64"/>
      </right>
      <top style="double">
        <color indexed="64"/>
      </top>
      <bottom style="medium">
        <color indexed="64"/>
      </bottom>
      <diagonal/>
    </border>
    <border>
      <left style="thin">
        <color indexed="64"/>
      </left>
      <right style="thin">
        <color indexed="64"/>
      </right>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style="thin">
        <color indexed="64"/>
      </right>
      <top style="thin">
        <color indexed="64"/>
      </top>
      <bottom/>
      <diagonal/>
    </border>
    <border>
      <left style="medium">
        <color indexed="64"/>
      </left>
      <right style="medium">
        <color indexed="64"/>
      </right>
      <top style="thin">
        <color indexed="64"/>
      </top>
      <bottom/>
      <diagonal/>
    </border>
    <border>
      <left style="thin">
        <color indexed="64"/>
      </left>
      <right style="thin">
        <color indexed="64"/>
      </right>
      <top style="medium">
        <color indexed="64"/>
      </top>
      <bottom style="thin">
        <color indexed="64"/>
      </bottom>
      <diagonal/>
    </border>
    <border>
      <left style="medium">
        <color indexed="64"/>
      </left>
      <right/>
      <top style="thin">
        <color indexed="64"/>
      </top>
      <bottom style="thin">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bottom style="thin">
        <color indexed="64"/>
      </bottom>
      <diagonal/>
    </border>
    <border>
      <left style="medium">
        <color indexed="64"/>
      </left>
      <right style="medium">
        <color indexed="64"/>
      </right>
      <top style="medium">
        <color indexed="64"/>
      </top>
      <bottom style="double">
        <color indexed="64"/>
      </bottom>
      <diagonal/>
    </border>
    <border>
      <left/>
      <right style="thin">
        <color indexed="64"/>
      </right>
      <top style="medium">
        <color indexed="64"/>
      </top>
      <bottom style="thin">
        <color indexed="64"/>
      </bottom>
      <diagonal/>
    </border>
    <border>
      <left/>
      <right/>
      <top style="medium">
        <color indexed="64"/>
      </top>
      <bottom style="thin">
        <color indexed="64"/>
      </bottom>
      <diagonal/>
    </border>
    <border>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s>
  <cellStyleXfs count="65">
    <xf numFmtId="0" fontId="0" fillId="0" borderId="0"/>
    <xf numFmtId="0" fontId="8" fillId="0" borderId="0"/>
    <xf numFmtId="0" fontId="9" fillId="0" borderId="0" applyNumberFormat="0" applyFill="0" applyBorder="0" applyAlignment="0" applyProtection="0">
      <alignment vertical="top"/>
      <protection locked="0"/>
    </xf>
    <xf numFmtId="0" fontId="11" fillId="0" borderId="0"/>
    <xf numFmtId="0" fontId="12" fillId="0" borderId="15" applyNumberFormat="0" applyFill="0" applyAlignment="0" applyProtection="0"/>
    <xf numFmtId="0" fontId="30" fillId="0" borderId="0"/>
    <xf numFmtId="0" fontId="47" fillId="0" borderId="0" applyNumberFormat="0" applyFill="0" applyBorder="0" applyAlignment="0" applyProtection="0">
      <alignment vertical="top"/>
      <protection locked="0"/>
    </xf>
    <xf numFmtId="0" fontId="49" fillId="20" borderId="0" applyNumberFormat="0" applyBorder="0" applyAlignment="0" applyProtection="0"/>
    <xf numFmtId="0" fontId="50" fillId="21" borderId="64" applyNumberFormat="0" applyAlignment="0" applyProtection="0"/>
    <xf numFmtId="0" fontId="51" fillId="0" borderId="65" applyNumberFormat="0" applyFill="0" applyAlignment="0" applyProtection="0"/>
    <xf numFmtId="0" fontId="52" fillId="22" borderId="0" applyNumberFormat="0" applyBorder="0" applyAlignment="0" applyProtection="0"/>
    <xf numFmtId="0" fontId="53" fillId="21" borderId="66" applyNumberFormat="0" applyAlignment="0" applyProtection="0"/>
    <xf numFmtId="0" fontId="54" fillId="23" borderId="64" applyNumberFormat="0" applyAlignment="0" applyProtection="0"/>
    <xf numFmtId="0" fontId="55" fillId="24" borderId="0" applyNumberFormat="0" applyBorder="0" applyAlignment="0" applyProtection="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0" fillId="25" borderId="67" applyNumberFormat="0" applyFont="0" applyAlignment="0" applyProtection="0"/>
    <xf numFmtId="0" fontId="56" fillId="25" borderId="67" applyNumberFormat="0" applyFont="0" applyAlignment="0" applyProtection="0"/>
    <xf numFmtId="0" fontId="56" fillId="25" borderId="67" applyNumberFormat="0" applyFont="0" applyAlignment="0" applyProtection="0"/>
    <xf numFmtId="0" fontId="56" fillId="25" borderId="67" applyNumberFormat="0" applyFont="0" applyAlignment="0" applyProtection="0"/>
    <xf numFmtId="0" fontId="56" fillId="25" borderId="67" applyNumberFormat="0" applyFont="0" applyAlignment="0" applyProtection="0"/>
    <xf numFmtId="0" fontId="56" fillId="25" borderId="67" applyNumberFormat="0" applyFont="0" applyAlignment="0" applyProtection="0"/>
    <xf numFmtId="0" fontId="56" fillId="25" borderId="67" applyNumberFormat="0" applyFont="0" applyAlignment="0" applyProtection="0"/>
    <xf numFmtId="0" fontId="56" fillId="25" borderId="67" applyNumberFormat="0" applyFont="0" applyAlignment="0" applyProtection="0"/>
    <xf numFmtId="0" fontId="56" fillId="25" borderId="67" applyNumberFormat="0" applyFont="0" applyAlignment="0" applyProtection="0"/>
    <xf numFmtId="0" fontId="56" fillId="25" borderId="67" applyNumberFormat="0" applyFont="0" applyAlignment="0" applyProtection="0"/>
    <xf numFmtId="0" fontId="56" fillId="25" borderId="67" applyNumberFormat="0" applyFont="0" applyAlignment="0" applyProtection="0"/>
    <xf numFmtId="0" fontId="56" fillId="25" borderId="67" applyNumberFormat="0" applyFont="0" applyAlignment="0" applyProtection="0"/>
    <xf numFmtId="0" fontId="56" fillId="25" borderId="67" applyNumberFormat="0" applyFont="0" applyAlignment="0" applyProtection="0"/>
    <xf numFmtId="0" fontId="56" fillId="25" borderId="67" applyNumberFormat="0" applyFont="0" applyAlignment="0" applyProtection="0"/>
    <xf numFmtId="0" fontId="56" fillId="25" borderId="67" applyNumberFormat="0" applyFont="0" applyAlignment="0" applyProtection="0"/>
    <xf numFmtId="0" fontId="56" fillId="25" borderId="67" applyNumberFormat="0" applyFont="0" applyAlignment="0" applyProtection="0"/>
    <xf numFmtId="0" fontId="56" fillId="25" borderId="67" applyNumberFormat="0" applyFont="0" applyAlignment="0" applyProtection="0"/>
    <xf numFmtId="0" fontId="56" fillId="25" borderId="67" applyNumberFormat="0" applyFont="0" applyAlignment="0" applyProtection="0"/>
    <xf numFmtId="0" fontId="56" fillId="25" borderId="67" applyNumberFormat="0" applyFont="0" applyAlignment="0" applyProtection="0"/>
    <xf numFmtId="0" fontId="56" fillId="25" borderId="67" applyNumberFormat="0" applyFont="0" applyAlignment="0" applyProtection="0"/>
    <xf numFmtId="0" fontId="56" fillId="25" borderId="67" applyNumberFormat="0" applyFont="0" applyAlignment="0" applyProtection="0"/>
    <xf numFmtId="0" fontId="56" fillId="25" borderId="67" applyNumberFormat="0" applyFont="0" applyAlignment="0" applyProtection="0"/>
    <xf numFmtId="0" fontId="57" fillId="0" borderId="0"/>
    <xf numFmtId="0" fontId="58" fillId="0" borderId="0" applyNumberFormat="0" applyFill="0" applyBorder="0" applyAlignment="0" applyProtection="0"/>
    <xf numFmtId="0" fontId="59" fillId="0" borderId="0" applyNumberFormat="0" applyFill="0" applyBorder="0" applyAlignment="0" applyProtection="0"/>
    <xf numFmtId="0" fontId="60" fillId="0" borderId="0" applyNumberFormat="0" applyFill="0" applyBorder="0" applyAlignment="0" applyProtection="0"/>
    <xf numFmtId="0" fontId="61" fillId="0" borderId="68" applyNumberFormat="0" applyFill="0" applyAlignment="0" applyProtection="0"/>
    <xf numFmtId="0" fontId="62" fillId="0" borderId="69" applyNumberFormat="0" applyFill="0" applyAlignment="0" applyProtection="0"/>
    <xf numFmtId="0" fontId="63" fillId="0" borderId="70" applyNumberFormat="0" applyFill="0" applyAlignment="0" applyProtection="0"/>
    <xf numFmtId="0" fontId="63" fillId="0" borderId="0" applyNumberFormat="0" applyFill="0" applyBorder="0" applyAlignment="0" applyProtection="0"/>
    <xf numFmtId="0" fontId="64" fillId="26" borderId="71" applyNumberFormat="0" applyAlignment="0" applyProtection="0"/>
  </cellStyleXfs>
  <cellXfs count="410">
    <xf numFmtId="0" fontId="0" fillId="0" borderId="0" xfId="0"/>
    <xf numFmtId="0" fontId="0" fillId="2" borderId="0" xfId="0" applyFill="1"/>
    <xf numFmtId="0" fontId="0" fillId="0" borderId="0" xfId="0" applyFill="1" applyProtection="1"/>
    <xf numFmtId="0" fontId="4" fillId="0" borderId="0" xfId="0" applyFont="1" applyFill="1" applyBorder="1" applyAlignment="1" applyProtection="1">
      <alignment horizontal="left" vertical="center" indent="1"/>
    </xf>
    <xf numFmtId="165" fontId="14" fillId="2" borderId="0" xfId="0" applyNumberFormat="1" applyFont="1" applyFill="1" applyBorder="1" applyAlignment="1" applyProtection="1">
      <alignment horizontal="right" indent="1"/>
    </xf>
    <xf numFmtId="1" fontId="14" fillId="2" borderId="0" xfId="0" applyNumberFormat="1" applyFont="1" applyFill="1" applyBorder="1" applyAlignment="1" applyProtection="1">
      <alignment horizontal="center"/>
    </xf>
    <xf numFmtId="1" fontId="17" fillId="2" borderId="0" xfId="0" applyNumberFormat="1" applyFont="1" applyFill="1" applyBorder="1" applyAlignment="1" applyProtection="1">
      <alignment horizontal="center"/>
    </xf>
    <xf numFmtId="165" fontId="17" fillId="2" borderId="0" xfId="0" applyNumberFormat="1" applyFont="1" applyFill="1" applyBorder="1" applyAlignment="1" applyProtection="1">
      <alignment horizontal="right" indent="1"/>
    </xf>
    <xf numFmtId="0" fontId="6" fillId="2" borderId="0" xfId="0" applyFont="1" applyFill="1" applyBorder="1" applyAlignment="1" applyProtection="1">
      <alignment horizontal="left" vertical="center" wrapText="1" indent="1"/>
    </xf>
    <xf numFmtId="0" fontId="0" fillId="2" borderId="0" xfId="0" applyFill="1" applyBorder="1" applyAlignment="1"/>
    <xf numFmtId="0" fontId="4" fillId="2" borderId="0" xfId="0" applyFont="1" applyFill="1" applyBorder="1" applyAlignment="1" applyProtection="1">
      <alignment horizontal="left" vertical="center" indent="1"/>
    </xf>
    <xf numFmtId="164" fontId="19" fillId="8" borderId="21" xfId="0" applyNumberFormat="1" applyFont="1" applyFill="1" applyBorder="1" applyAlignment="1" applyProtection="1">
      <alignment horizontal="right" vertical="center" indent="1"/>
    </xf>
    <xf numFmtId="166" fontId="18" fillId="8" borderId="30" xfId="0" applyNumberFormat="1" applyFont="1" applyFill="1" applyBorder="1" applyAlignment="1" applyProtection="1">
      <alignment horizontal="center" vertical="center"/>
    </xf>
    <xf numFmtId="164" fontId="18" fillId="8" borderId="31" xfId="0" applyNumberFormat="1" applyFont="1" applyFill="1" applyBorder="1" applyAlignment="1" applyProtection="1">
      <alignment horizontal="right" vertical="center" indent="1"/>
    </xf>
    <xf numFmtId="164" fontId="18" fillId="8" borderId="7" xfId="0" applyNumberFormat="1" applyFont="1" applyFill="1" applyBorder="1" applyAlignment="1" applyProtection="1">
      <alignment horizontal="right" vertical="center" indent="1"/>
    </xf>
    <xf numFmtId="166" fontId="17" fillId="8" borderId="20" xfId="0" applyNumberFormat="1" applyFont="1" applyFill="1" applyBorder="1" applyAlignment="1" applyProtection="1">
      <alignment horizontal="center" vertical="center"/>
    </xf>
    <xf numFmtId="164" fontId="17" fillId="8" borderId="21" xfId="0" applyNumberFormat="1" applyFont="1" applyFill="1" applyBorder="1" applyAlignment="1" applyProtection="1">
      <alignment horizontal="right" vertical="center" indent="1"/>
    </xf>
    <xf numFmtId="164" fontId="18" fillId="8" borderId="21" xfId="0" applyNumberFormat="1" applyFont="1" applyFill="1" applyBorder="1" applyAlignment="1" applyProtection="1">
      <alignment horizontal="right" vertical="center" indent="1"/>
    </xf>
    <xf numFmtId="164" fontId="18" fillId="8" borderId="29" xfId="0" applyNumberFormat="1" applyFont="1" applyFill="1" applyBorder="1" applyAlignment="1" applyProtection="1">
      <alignment horizontal="right" vertical="center" indent="1"/>
    </xf>
    <xf numFmtId="0" fontId="13" fillId="8" borderId="24" xfId="0" applyFont="1" applyFill="1" applyBorder="1" applyAlignment="1" applyProtection="1">
      <alignment horizontal="center" vertical="center"/>
    </xf>
    <xf numFmtId="166" fontId="13" fillId="8" borderId="20" xfId="0" applyNumberFormat="1" applyFont="1" applyFill="1" applyBorder="1" applyAlignment="1" applyProtection="1">
      <alignment horizontal="center" vertical="center"/>
    </xf>
    <xf numFmtId="1" fontId="13" fillId="8" borderId="30" xfId="0" applyNumberFormat="1" applyFont="1" applyFill="1" applyBorder="1" applyAlignment="1" applyProtection="1">
      <alignment horizontal="center" vertical="center"/>
    </xf>
    <xf numFmtId="164" fontId="17" fillId="8" borderId="22" xfId="0" applyNumberFormat="1" applyFont="1" applyFill="1" applyBorder="1" applyAlignment="1" applyProtection="1">
      <alignment horizontal="right" vertical="center" indent="1"/>
    </xf>
    <xf numFmtId="165" fontId="17" fillId="8" borderId="18" xfId="0" applyNumberFormat="1" applyFont="1" applyFill="1" applyBorder="1" applyAlignment="1" applyProtection="1">
      <alignment horizontal="right" vertical="center" indent="1"/>
    </xf>
    <xf numFmtId="0" fontId="21" fillId="0" borderId="24" xfId="0" applyFont="1" applyBorder="1" applyAlignment="1" applyProtection="1">
      <alignment horizontal="left" vertical="center" wrapText="1" indent="1"/>
    </xf>
    <xf numFmtId="0" fontId="22" fillId="0" borderId="24" xfId="0" applyFont="1" applyBorder="1" applyAlignment="1" applyProtection="1">
      <alignment horizontal="left" vertical="center" wrapText="1" indent="1"/>
    </xf>
    <xf numFmtId="164" fontId="17" fillId="8" borderId="31" xfId="0" applyNumberFormat="1" applyFont="1" applyFill="1" applyBorder="1" applyAlignment="1" applyProtection="1">
      <alignment horizontal="right" vertical="center" indent="1"/>
    </xf>
    <xf numFmtId="164" fontId="14" fillId="8" borderId="56" xfId="0" applyNumberFormat="1" applyFont="1" applyFill="1" applyBorder="1" applyAlignment="1" applyProtection="1">
      <alignment horizontal="right" vertical="center" indent="1"/>
    </xf>
    <xf numFmtId="164" fontId="17" fillId="8" borderId="13" xfId="0" applyNumberFormat="1" applyFont="1" applyFill="1" applyBorder="1" applyAlignment="1" applyProtection="1">
      <alignment horizontal="right" vertical="center" indent="1"/>
    </xf>
    <xf numFmtId="165" fontId="23" fillId="0" borderId="17" xfId="0" applyNumberFormat="1" applyFont="1" applyFill="1" applyBorder="1" applyAlignment="1" applyProtection="1">
      <alignment horizontal="center" vertical="center"/>
    </xf>
    <xf numFmtId="0" fontId="26" fillId="9" borderId="27" xfId="0" applyFont="1" applyFill="1" applyBorder="1" applyAlignment="1" applyProtection="1">
      <alignment horizontal="center"/>
    </xf>
    <xf numFmtId="0" fontId="26" fillId="9" borderId="9" xfId="0" applyFont="1" applyFill="1" applyBorder="1" applyAlignment="1" applyProtection="1">
      <alignment horizontal="center"/>
    </xf>
    <xf numFmtId="0" fontId="26" fillId="10" borderId="27" xfId="0" applyFont="1" applyFill="1" applyBorder="1" applyAlignment="1" applyProtection="1">
      <alignment horizontal="center"/>
    </xf>
    <xf numFmtId="0" fontId="26" fillId="10" borderId="9" xfId="0" applyFont="1" applyFill="1" applyBorder="1" applyAlignment="1" applyProtection="1">
      <alignment horizontal="center"/>
    </xf>
    <xf numFmtId="0" fontId="27" fillId="11" borderId="27" xfId="0" applyFont="1" applyFill="1" applyBorder="1" applyAlignment="1" applyProtection="1">
      <alignment horizontal="center"/>
    </xf>
    <xf numFmtId="0" fontId="27" fillId="11" borderId="9" xfId="0" applyFont="1" applyFill="1" applyBorder="1" applyAlignment="1" applyProtection="1">
      <alignment horizontal="center"/>
    </xf>
    <xf numFmtId="0" fontId="26" fillId="13" borderId="27" xfId="0" applyFont="1" applyFill="1" applyBorder="1" applyAlignment="1" applyProtection="1">
      <alignment horizontal="center"/>
    </xf>
    <xf numFmtId="0" fontId="26" fillId="13" borderId="9" xfId="0" applyFont="1" applyFill="1" applyBorder="1" applyAlignment="1" applyProtection="1">
      <alignment horizontal="center"/>
    </xf>
    <xf numFmtId="0" fontId="26" fillId="12" borderId="27" xfId="0" applyFont="1" applyFill="1" applyBorder="1" applyAlignment="1" applyProtection="1">
      <alignment horizontal="center"/>
    </xf>
    <xf numFmtId="0" fontId="26" fillId="12" borderId="9" xfId="0" applyFont="1" applyFill="1" applyBorder="1" applyAlignment="1" applyProtection="1">
      <alignment horizontal="center"/>
    </xf>
    <xf numFmtId="0" fontId="26" fillId="15" borderId="27" xfId="0" applyFont="1" applyFill="1" applyBorder="1" applyAlignment="1" applyProtection="1">
      <alignment horizontal="center"/>
    </xf>
    <xf numFmtId="0" fontId="26" fillId="15" borderId="9" xfId="0" applyFont="1" applyFill="1" applyBorder="1" applyAlignment="1" applyProtection="1">
      <alignment horizontal="center"/>
    </xf>
    <xf numFmtId="0" fontId="26" fillId="14" borderId="27" xfId="0" applyFont="1" applyFill="1" applyBorder="1" applyAlignment="1" applyProtection="1">
      <alignment horizontal="center"/>
    </xf>
    <xf numFmtId="0" fontId="26" fillId="14" borderId="28" xfId="0" applyFont="1" applyFill="1" applyBorder="1" applyAlignment="1" applyProtection="1">
      <alignment horizontal="center"/>
    </xf>
    <xf numFmtId="0" fontId="22" fillId="2" borderId="24" xfId="0" applyFont="1" applyFill="1" applyBorder="1" applyAlignment="1" applyProtection="1">
      <alignment horizontal="left" vertical="center" wrapText="1" indent="1"/>
    </xf>
    <xf numFmtId="0" fontId="30" fillId="17" borderId="0" xfId="5" applyFill="1" applyProtection="1">
      <protection hidden="1"/>
    </xf>
    <xf numFmtId="0" fontId="31" fillId="17" borderId="0" xfId="5" applyFont="1" applyFill="1" applyProtection="1">
      <protection hidden="1"/>
    </xf>
    <xf numFmtId="0" fontId="30" fillId="17" borderId="0" xfId="5" applyFont="1" applyFill="1" applyBorder="1" applyAlignment="1" applyProtection="1">
      <protection hidden="1"/>
    </xf>
    <xf numFmtId="0" fontId="32" fillId="17" borderId="0" xfId="5" applyFont="1" applyFill="1" applyProtection="1">
      <protection hidden="1"/>
    </xf>
    <xf numFmtId="0" fontId="33" fillId="17" borderId="0" xfId="5" applyFont="1" applyFill="1" applyProtection="1">
      <protection hidden="1"/>
    </xf>
    <xf numFmtId="0" fontId="34" fillId="18" borderId="0" xfId="5" applyFont="1" applyFill="1" applyProtection="1">
      <protection hidden="1"/>
    </xf>
    <xf numFmtId="0" fontId="30" fillId="0" borderId="0" xfId="5"/>
    <xf numFmtId="0" fontId="35" fillId="18" borderId="0" xfId="5" applyFont="1" applyFill="1" applyAlignment="1" applyProtection="1">
      <alignment horizontal="right"/>
      <protection hidden="1"/>
    </xf>
    <xf numFmtId="0" fontId="34" fillId="18" borderId="0" xfId="5" applyFont="1" applyFill="1" applyProtection="1">
      <protection locked="0"/>
    </xf>
    <xf numFmtId="0" fontId="36" fillId="18" borderId="0" xfId="5" applyFont="1" applyFill="1" applyProtection="1">
      <protection hidden="1"/>
    </xf>
    <xf numFmtId="0" fontId="37" fillId="18" borderId="0" xfId="5" applyFont="1" applyFill="1" applyAlignment="1" applyProtection="1">
      <alignment horizontal="right"/>
      <protection hidden="1"/>
    </xf>
    <xf numFmtId="0" fontId="37" fillId="18" borderId="0" xfId="5" applyFont="1" applyFill="1" applyProtection="1">
      <protection hidden="1"/>
    </xf>
    <xf numFmtId="0" fontId="35" fillId="18" borderId="0" xfId="5" applyFont="1" applyFill="1" applyProtection="1">
      <protection hidden="1"/>
    </xf>
    <xf numFmtId="0" fontId="38" fillId="17" borderId="0" xfId="5" applyFont="1" applyFill="1" applyAlignment="1" applyProtection="1">
      <protection hidden="1"/>
    </xf>
    <xf numFmtId="0" fontId="34" fillId="18" borderId="0" xfId="5" applyFont="1" applyFill="1" applyAlignment="1" applyProtection="1">
      <alignment horizontal="left"/>
      <protection hidden="1"/>
    </xf>
    <xf numFmtId="0" fontId="32" fillId="18" borderId="0" xfId="5" applyFont="1" applyFill="1" applyAlignment="1" applyProtection="1">
      <alignment vertical="top" wrapText="1"/>
      <protection hidden="1"/>
    </xf>
    <xf numFmtId="0" fontId="39" fillId="17" borderId="0" xfId="5" applyFont="1" applyFill="1" applyAlignment="1" applyProtection="1">
      <alignment vertical="top" wrapText="1"/>
      <protection hidden="1"/>
    </xf>
    <xf numFmtId="0" fontId="32" fillId="18" borderId="0" xfId="5" applyFont="1" applyFill="1" applyProtection="1">
      <protection hidden="1"/>
    </xf>
    <xf numFmtId="0" fontId="40" fillId="18" borderId="0" xfId="5" applyFont="1" applyFill="1" applyProtection="1">
      <protection hidden="1"/>
    </xf>
    <xf numFmtId="0" fontId="32" fillId="18" borderId="0" xfId="5" applyFont="1" applyFill="1" applyBorder="1" applyAlignment="1" applyProtection="1">
      <alignment horizontal="center" vertical="top" wrapText="1"/>
      <protection hidden="1"/>
    </xf>
    <xf numFmtId="0" fontId="32" fillId="18" borderId="0" xfId="5" applyFont="1" applyFill="1" applyBorder="1" applyAlignment="1" applyProtection="1">
      <alignment vertical="top" wrapText="1"/>
      <protection hidden="1"/>
    </xf>
    <xf numFmtId="0" fontId="40" fillId="18" borderId="0" xfId="5" applyFont="1" applyFill="1" applyBorder="1" applyAlignment="1" applyProtection="1">
      <alignment horizontal="center" vertical="top" wrapText="1"/>
      <protection hidden="1"/>
    </xf>
    <xf numFmtId="0" fontId="40" fillId="18" borderId="0" xfId="5" applyFont="1" applyFill="1" applyBorder="1" applyAlignment="1" applyProtection="1">
      <alignment vertical="top" wrapText="1"/>
      <protection hidden="1"/>
    </xf>
    <xf numFmtId="0" fontId="41" fillId="18" borderId="0" xfId="5" applyFont="1" applyFill="1" applyProtection="1">
      <protection hidden="1"/>
    </xf>
    <xf numFmtId="0" fontId="42" fillId="18" borderId="1" xfId="5" applyFont="1" applyFill="1" applyBorder="1" applyAlignment="1" applyProtection="1">
      <alignment horizontal="right" vertical="top" wrapText="1"/>
      <protection locked="0"/>
    </xf>
    <xf numFmtId="0" fontId="35" fillId="18" borderId="13" xfId="5" applyFont="1" applyFill="1" applyBorder="1" applyAlignment="1" applyProtection="1">
      <alignment horizontal="center"/>
      <protection locked="0"/>
    </xf>
    <xf numFmtId="0" fontId="35" fillId="18" borderId="13" xfId="5" applyFont="1" applyFill="1" applyBorder="1" applyAlignment="1" applyProtection="1">
      <alignment horizontal="center"/>
      <protection hidden="1"/>
    </xf>
    <xf numFmtId="0" fontId="35" fillId="18" borderId="1" xfId="5" applyFont="1" applyFill="1" applyBorder="1" applyAlignment="1" applyProtection="1">
      <alignment horizontal="center" vertical="top" wrapText="1"/>
      <protection hidden="1"/>
    </xf>
    <xf numFmtId="0" fontId="43" fillId="18" borderId="1" xfId="5" applyFont="1" applyFill="1" applyBorder="1" applyAlignment="1" applyProtection="1">
      <alignment horizontal="center" vertical="top" wrapText="1"/>
      <protection hidden="1"/>
    </xf>
    <xf numFmtId="0" fontId="32" fillId="18" borderId="0" xfId="5" applyFont="1" applyFill="1" applyAlignment="1" applyProtection="1">
      <alignment horizontal="justify" vertical="top" wrapText="1"/>
      <protection hidden="1"/>
    </xf>
    <xf numFmtId="0" fontId="38" fillId="17" borderId="0" xfId="5" applyFont="1" applyFill="1" applyAlignment="1" applyProtection="1">
      <alignment vertical="top" wrapText="1"/>
      <protection hidden="1"/>
    </xf>
    <xf numFmtId="0" fontId="35" fillId="18" borderId="0" xfId="5" applyFont="1" applyFill="1" applyAlignment="1" applyProtection="1">
      <alignment horizontal="center"/>
      <protection hidden="1"/>
    </xf>
    <xf numFmtId="0" fontId="44" fillId="18" borderId="0" xfId="5" applyFont="1" applyFill="1" applyAlignment="1" applyProtection="1">
      <alignment horizontal="center"/>
      <protection hidden="1"/>
    </xf>
    <xf numFmtId="0" fontId="30" fillId="18" borderId="0" xfId="5" applyFill="1" applyProtection="1">
      <protection hidden="1"/>
    </xf>
    <xf numFmtId="0" fontId="45" fillId="18" borderId="0" xfId="5" applyFont="1" applyFill="1" applyAlignment="1" applyProtection="1">
      <alignment horizontal="center"/>
      <protection hidden="1"/>
    </xf>
    <xf numFmtId="0" fontId="31" fillId="18" borderId="0" xfId="5" applyFont="1" applyFill="1" applyProtection="1">
      <protection hidden="1"/>
    </xf>
    <xf numFmtId="0" fontId="46" fillId="18" borderId="0" xfId="5" applyFont="1" applyFill="1" applyProtection="1">
      <protection hidden="1"/>
    </xf>
    <xf numFmtId="0" fontId="30" fillId="17" borderId="0" xfId="5" applyFill="1" applyBorder="1" applyProtection="1">
      <protection hidden="1"/>
    </xf>
    <xf numFmtId="0" fontId="30" fillId="2" borderId="0" xfId="5" applyFill="1" applyProtection="1">
      <protection hidden="1"/>
    </xf>
    <xf numFmtId="0" fontId="48" fillId="2" borderId="0" xfId="6" applyFont="1" applyFill="1" applyBorder="1" applyAlignment="1" applyProtection="1">
      <alignment horizontal="center" vertical="top" wrapText="1"/>
      <protection hidden="1"/>
    </xf>
    <xf numFmtId="0" fontId="30" fillId="2" borderId="0" xfId="5" applyFill="1"/>
    <xf numFmtId="0" fontId="30" fillId="18" borderId="0" xfId="5" applyFont="1" applyFill="1" applyProtection="1">
      <protection hidden="1"/>
    </xf>
    <xf numFmtId="0" fontId="16" fillId="2" borderId="0" xfId="0" applyFont="1" applyFill="1"/>
    <xf numFmtId="164" fontId="14" fillId="8" borderId="50" xfId="0" applyNumberFormat="1" applyFont="1" applyFill="1" applyBorder="1" applyAlignment="1" applyProtection="1">
      <alignment horizontal="right" vertical="center" indent="1"/>
    </xf>
    <xf numFmtId="164" fontId="14" fillId="8" borderId="52" xfId="0" applyNumberFormat="1" applyFont="1" applyFill="1" applyBorder="1" applyAlignment="1" applyProtection="1">
      <alignment horizontal="right" vertical="center" indent="1"/>
    </xf>
    <xf numFmtId="164" fontId="14" fillId="8" borderId="19" xfId="0" applyNumberFormat="1" applyFont="1" applyFill="1" applyBorder="1" applyAlignment="1" applyProtection="1">
      <alignment horizontal="right" vertical="center" indent="1"/>
    </xf>
    <xf numFmtId="0" fontId="67" fillId="2" borderId="0" xfId="0" applyFont="1" applyFill="1" applyAlignment="1">
      <alignment vertical="center" wrapText="1"/>
    </xf>
    <xf numFmtId="0" fontId="16" fillId="2" borderId="0" xfId="0" applyFont="1" applyFill="1" applyAlignment="1">
      <alignment horizontal="center" vertical="center" wrapText="1"/>
    </xf>
    <xf numFmtId="0" fontId="24" fillId="2" borderId="0" xfId="0" applyFont="1" applyFill="1"/>
    <xf numFmtId="0" fontId="65" fillId="2" borderId="0" xfId="0" applyFont="1" applyFill="1"/>
    <xf numFmtId="0" fontId="0" fillId="2" borderId="11" xfId="0" applyFill="1" applyBorder="1"/>
    <xf numFmtId="0" fontId="0" fillId="2" borderId="12" xfId="0" applyFill="1" applyBorder="1"/>
    <xf numFmtId="0" fontId="0" fillId="2" borderId="27" xfId="0" applyFill="1" applyBorder="1"/>
    <xf numFmtId="0" fontId="0" fillId="2" borderId="9" xfId="0" applyFill="1" applyBorder="1"/>
    <xf numFmtId="0" fontId="0" fillId="2" borderId="54" xfId="0" applyFill="1" applyBorder="1"/>
    <xf numFmtId="0" fontId="0" fillId="2" borderId="52" xfId="0" applyFill="1" applyBorder="1"/>
    <xf numFmtId="0" fontId="0" fillId="2" borderId="72" xfId="0" applyFill="1" applyBorder="1"/>
    <xf numFmtId="0" fontId="0" fillId="2" borderId="73" xfId="0" applyFill="1" applyBorder="1"/>
    <xf numFmtId="0" fontId="0" fillId="2" borderId="0" xfId="0" applyFill="1" applyAlignment="1">
      <alignment vertical="top" wrapText="1"/>
    </xf>
    <xf numFmtId="0" fontId="0" fillId="16" borderId="27" xfId="0" applyFill="1" applyBorder="1"/>
    <xf numFmtId="0" fontId="0" fillId="16" borderId="9" xfId="0" applyFill="1" applyBorder="1"/>
    <xf numFmtId="0" fontId="0" fillId="16" borderId="54" xfId="0" applyFill="1" applyBorder="1"/>
    <xf numFmtId="0" fontId="0" fillId="16" borderId="52" xfId="0" applyFill="1" applyBorder="1"/>
    <xf numFmtId="0" fontId="0" fillId="16" borderId="11" xfId="0" applyFill="1" applyBorder="1"/>
    <xf numFmtId="0" fontId="0" fillId="16" borderId="12" xfId="0" applyFill="1" applyBorder="1"/>
    <xf numFmtId="0" fontId="0" fillId="0" borderId="0" xfId="0" applyProtection="1"/>
    <xf numFmtId="0" fontId="0" fillId="2" borderId="0" xfId="0" applyFill="1" applyBorder="1" applyProtection="1"/>
    <xf numFmtId="0" fontId="0" fillId="0" borderId="44" xfId="0" applyBorder="1" applyProtection="1"/>
    <xf numFmtId="0" fontId="0" fillId="0" borderId="0" xfId="0" applyFill="1" applyBorder="1" applyProtection="1"/>
    <xf numFmtId="0" fontId="0" fillId="2" borderId="0" xfId="0" applyFill="1" applyProtection="1"/>
    <xf numFmtId="165" fontId="19" fillId="8" borderId="50" xfId="0" applyNumberFormat="1" applyFont="1" applyFill="1" applyBorder="1" applyAlignment="1" applyProtection="1">
      <alignment horizontal="right" vertical="center" indent="1"/>
    </xf>
    <xf numFmtId="165" fontId="19" fillId="8" borderId="52" xfId="0" applyNumberFormat="1" applyFont="1" applyFill="1" applyBorder="1" applyAlignment="1" applyProtection="1">
      <alignment horizontal="right" vertical="center" indent="1"/>
    </xf>
    <xf numFmtId="165" fontId="19" fillId="8" borderId="19" xfId="0" applyNumberFormat="1" applyFont="1" applyFill="1" applyBorder="1" applyAlignment="1" applyProtection="1">
      <alignment horizontal="right" vertical="center" indent="1"/>
    </xf>
    <xf numFmtId="164" fontId="18" fillId="8" borderId="22" xfId="0" applyNumberFormat="1" applyFont="1" applyFill="1" applyBorder="1" applyAlignment="1" applyProtection="1">
      <alignment horizontal="right" vertical="center" indent="1"/>
    </xf>
    <xf numFmtId="165" fontId="19" fillId="8" borderId="76" xfId="0" applyNumberFormat="1" applyFont="1" applyFill="1" applyBorder="1" applyAlignment="1" applyProtection="1">
      <alignment horizontal="right" vertical="center" indent="1"/>
    </xf>
    <xf numFmtId="164" fontId="17" fillId="8" borderId="77" xfId="0" applyNumberFormat="1" applyFont="1" applyFill="1" applyBorder="1" applyAlignment="1" applyProtection="1">
      <alignment horizontal="right" vertical="center" indent="1"/>
    </xf>
    <xf numFmtId="164" fontId="14" fillId="8" borderId="76" xfId="0" applyNumberFormat="1" applyFont="1" applyFill="1" applyBorder="1" applyAlignment="1" applyProtection="1">
      <alignment horizontal="right" vertical="center" indent="1"/>
    </xf>
    <xf numFmtId="0" fontId="0" fillId="0" borderId="0" xfId="0" applyBorder="1" applyProtection="1"/>
    <xf numFmtId="0" fontId="0" fillId="7" borderId="0" xfId="0" applyFill="1" applyAlignment="1" applyProtection="1"/>
    <xf numFmtId="166" fontId="17" fillId="4" borderId="31" xfId="0" applyNumberFormat="1" applyFont="1" applyFill="1" applyBorder="1" applyAlignment="1" applyProtection="1">
      <alignment horizontal="center" vertical="center"/>
    </xf>
    <xf numFmtId="0" fontId="4" fillId="0" borderId="5" xfId="0" applyFont="1" applyFill="1" applyBorder="1" applyAlignment="1" applyProtection="1">
      <alignment horizontal="left" vertical="center" indent="1"/>
    </xf>
    <xf numFmtId="0" fontId="0" fillId="0" borderId="78" xfId="0" applyFill="1" applyBorder="1" applyProtection="1"/>
    <xf numFmtId="0" fontId="22" fillId="6" borderId="57" xfId="0" applyFont="1" applyFill="1" applyBorder="1" applyAlignment="1" applyProtection="1">
      <alignment horizontal="left" vertical="center" wrapText="1" indent="1"/>
    </xf>
    <xf numFmtId="165" fontId="22" fillId="6" borderId="23" xfId="0" applyNumberFormat="1" applyFont="1" applyFill="1" applyBorder="1" applyAlignment="1" applyProtection="1">
      <alignment horizontal="left" vertical="center" wrapText="1" indent="1"/>
    </xf>
    <xf numFmtId="167" fontId="24" fillId="8" borderId="88" xfId="0" applyNumberFormat="1" applyFont="1" applyFill="1" applyBorder="1" applyAlignment="1" applyProtection="1">
      <alignment vertical="center" wrapText="1"/>
    </xf>
    <xf numFmtId="167" fontId="24" fillId="8" borderId="89" xfId="0" applyNumberFormat="1" applyFont="1" applyFill="1" applyBorder="1" applyAlignment="1" applyProtection="1">
      <alignment vertical="center" wrapText="1"/>
    </xf>
    <xf numFmtId="0" fontId="0" fillId="29" borderId="0" xfId="0" applyFill="1" applyProtection="1"/>
    <xf numFmtId="0" fontId="0" fillId="29" borderId="0" xfId="0" applyFill="1" applyBorder="1" applyProtection="1"/>
    <xf numFmtId="0" fontId="0" fillId="29" borderId="0" xfId="0" applyFill="1" applyAlignment="1" applyProtection="1"/>
    <xf numFmtId="0" fontId="14" fillId="29" borderId="0" xfId="0" applyFont="1" applyFill="1" applyBorder="1" applyProtection="1"/>
    <xf numFmtId="0" fontId="2" fillId="29" borderId="0" xfId="0" applyFont="1" applyFill="1" applyBorder="1" applyAlignment="1" applyProtection="1">
      <alignment horizontal="center" vertical="center" wrapText="1"/>
    </xf>
    <xf numFmtId="0" fontId="5" fillId="29" borderId="0" xfId="0" applyFont="1" applyFill="1" applyBorder="1" applyAlignment="1" applyProtection="1">
      <alignment vertical="center" wrapText="1"/>
    </xf>
    <xf numFmtId="0" fontId="0" fillId="29" borderId="0" xfId="0" applyFill="1" applyBorder="1" applyAlignment="1" applyProtection="1">
      <alignment vertical="center" wrapText="1"/>
    </xf>
    <xf numFmtId="0" fontId="7" fillId="2" borderId="78" xfId="0" applyFont="1" applyFill="1" applyBorder="1" applyAlignment="1" applyProtection="1">
      <alignment vertical="center"/>
    </xf>
    <xf numFmtId="0" fontId="24" fillId="2" borderId="0" xfId="0" applyFont="1" applyFill="1" applyBorder="1" applyAlignment="1" applyProtection="1">
      <alignment horizontal="right"/>
    </xf>
    <xf numFmtId="0" fontId="24" fillId="2" borderId="0" xfId="0" applyFont="1" applyFill="1" applyBorder="1" applyProtection="1"/>
    <xf numFmtId="0" fontId="20" fillId="2" borderId="0" xfId="0" applyFont="1" applyFill="1" applyBorder="1" applyAlignment="1" applyProtection="1">
      <alignment horizontal="left" vertical="center"/>
    </xf>
    <xf numFmtId="0" fontId="20" fillId="2" borderId="0" xfId="0" applyFont="1" applyFill="1" applyBorder="1" applyAlignment="1" applyProtection="1">
      <alignment vertical="center"/>
    </xf>
    <xf numFmtId="0" fontId="4" fillId="2" borderId="0" xfId="0" applyFont="1" applyFill="1" applyAlignment="1" applyProtection="1">
      <alignment horizontal="right"/>
    </xf>
    <xf numFmtId="0" fontId="0" fillId="2" borderId="0" xfId="0" applyFill="1" applyAlignment="1" applyProtection="1"/>
    <xf numFmtId="0" fontId="72" fillId="2" borderId="0" xfId="0" applyFont="1" applyFill="1" applyProtection="1"/>
    <xf numFmtId="0" fontId="3" fillId="2" borderId="0" xfId="0" applyFont="1" applyFill="1" applyBorder="1" applyAlignment="1" applyProtection="1">
      <alignment horizontal="left" vertical="center" indent="1"/>
    </xf>
    <xf numFmtId="14" fontId="0" fillId="2" borderId="0" xfId="0" applyNumberFormat="1" applyFill="1" applyAlignment="1" applyProtection="1">
      <alignment horizontal="center"/>
      <protection locked="0"/>
    </xf>
    <xf numFmtId="165" fontId="23" fillId="0" borderId="53" xfId="0" applyNumberFormat="1" applyFont="1" applyFill="1" applyBorder="1" applyAlignment="1" applyProtection="1">
      <alignment horizontal="right" vertical="center"/>
    </xf>
    <xf numFmtId="165" fontId="23" fillId="0" borderId="54" xfId="0" applyNumberFormat="1" applyFont="1" applyFill="1" applyBorder="1" applyAlignment="1" applyProtection="1">
      <alignment horizontal="right" vertical="center"/>
    </xf>
    <xf numFmtId="165" fontId="23" fillId="0" borderId="75" xfId="0" applyNumberFormat="1" applyFont="1" applyFill="1" applyBorder="1" applyAlignment="1" applyProtection="1">
      <alignment horizontal="right" vertical="center"/>
    </xf>
    <xf numFmtId="165" fontId="23" fillId="0" borderId="17" xfId="0" applyNumberFormat="1" applyFont="1" applyFill="1" applyBorder="1" applyAlignment="1" applyProtection="1">
      <alignment horizontal="right" vertical="center"/>
    </xf>
    <xf numFmtId="0" fontId="25" fillId="5" borderId="53" xfId="0" applyFont="1" applyFill="1" applyBorder="1" applyAlignment="1" applyProtection="1">
      <alignment horizontal="right" vertical="center"/>
    </xf>
    <xf numFmtId="164" fontId="25" fillId="2" borderId="54" xfId="0" applyNumberFormat="1" applyFont="1" applyFill="1" applyBorder="1" applyAlignment="1" applyProtection="1">
      <alignment horizontal="right" vertical="center"/>
    </xf>
    <xf numFmtId="164" fontId="25" fillId="2" borderId="75" xfId="0" applyNumberFormat="1" applyFont="1" applyFill="1" applyBorder="1" applyAlignment="1" applyProtection="1">
      <alignment horizontal="right" vertical="center"/>
    </xf>
    <xf numFmtId="0" fontId="77" fillId="2" borderId="0" xfId="0" applyFont="1" applyFill="1" applyBorder="1" applyAlignment="1" applyProtection="1">
      <alignment horizontal="center" vertical="center"/>
    </xf>
    <xf numFmtId="0" fontId="76" fillId="2" borderId="0" xfId="0" applyFont="1" applyFill="1" applyBorder="1" applyAlignment="1" applyProtection="1">
      <alignment horizontal="center" vertical="center"/>
    </xf>
    <xf numFmtId="0" fontId="18" fillId="2" borderId="20" xfId="0" applyFont="1" applyFill="1" applyBorder="1" applyAlignment="1" applyProtection="1">
      <alignment horizontal="center" vertical="center"/>
      <protection locked="0"/>
    </xf>
    <xf numFmtId="164" fontId="18" fillId="2" borderId="21" xfId="0" applyNumberFormat="1" applyFont="1" applyFill="1" applyBorder="1" applyAlignment="1" applyProtection="1">
      <alignment horizontal="right" vertical="center" indent="1"/>
      <protection locked="0"/>
    </xf>
    <xf numFmtId="0" fontId="19" fillId="2" borderId="24" xfId="0" applyFont="1" applyFill="1" applyBorder="1" applyAlignment="1" applyProtection="1">
      <alignment horizontal="center" vertical="center"/>
      <protection locked="0"/>
    </xf>
    <xf numFmtId="0" fontId="19" fillId="2" borderId="20" xfId="0" applyFont="1" applyFill="1" applyBorder="1" applyAlignment="1" applyProtection="1">
      <alignment horizontal="center" vertical="center"/>
      <protection locked="0"/>
    </xf>
    <xf numFmtId="164" fontId="19" fillId="2" borderId="21" xfId="0" applyNumberFormat="1" applyFont="1" applyFill="1" applyBorder="1" applyAlignment="1" applyProtection="1">
      <alignment horizontal="right" vertical="center" indent="1"/>
      <protection locked="0"/>
    </xf>
    <xf numFmtId="164" fontId="19" fillId="2" borderId="7" xfId="0" applyNumberFormat="1" applyFont="1" applyFill="1" applyBorder="1" applyAlignment="1" applyProtection="1">
      <alignment horizontal="right" vertical="center" indent="1"/>
      <protection locked="0"/>
    </xf>
    <xf numFmtId="164" fontId="17" fillId="2" borderId="21" xfId="0" applyNumberFormat="1" applyFont="1" applyFill="1" applyBorder="1" applyAlignment="1" applyProtection="1">
      <alignment horizontal="right" vertical="center" indent="1"/>
      <protection locked="0"/>
    </xf>
    <xf numFmtId="1" fontId="18" fillId="2" borderId="26" xfId="0" applyNumberFormat="1" applyFont="1" applyFill="1" applyBorder="1" applyAlignment="1" applyProtection="1">
      <alignment horizontal="center" vertical="center"/>
      <protection locked="0"/>
    </xf>
    <xf numFmtId="1" fontId="18" fillId="2" borderId="31" xfId="0" applyNumberFormat="1" applyFont="1" applyFill="1" applyBorder="1" applyAlignment="1" applyProtection="1">
      <alignment horizontal="center" vertical="center"/>
      <protection locked="0"/>
    </xf>
    <xf numFmtId="1" fontId="18" fillId="2" borderId="29" xfId="0" applyNumberFormat="1" applyFont="1" applyFill="1" applyBorder="1" applyAlignment="1" applyProtection="1">
      <alignment horizontal="center" vertical="center"/>
      <protection locked="0"/>
    </xf>
    <xf numFmtId="0" fontId="24" fillId="13" borderId="43" xfId="0" applyFont="1" applyFill="1" applyBorder="1" applyAlignment="1">
      <alignment horizontal="center" vertical="center"/>
    </xf>
    <xf numFmtId="0" fontId="0" fillId="2" borderId="41" xfId="0" applyFill="1" applyBorder="1" applyProtection="1">
      <protection locked="0"/>
    </xf>
    <xf numFmtId="0" fontId="0" fillId="16" borderId="74" xfId="0" applyFill="1" applyBorder="1" applyProtection="1">
      <protection locked="0"/>
    </xf>
    <xf numFmtId="0" fontId="0" fillId="16" borderId="55" xfId="0" applyFill="1" applyBorder="1" applyProtection="1">
      <protection locked="0"/>
    </xf>
    <xf numFmtId="0" fontId="0" fillId="2" borderId="74" xfId="0" applyFill="1" applyBorder="1" applyProtection="1">
      <protection locked="0"/>
    </xf>
    <xf numFmtId="0" fontId="0" fillId="16" borderId="41" xfId="0" applyFill="1" applyBorder="1" applyProtection="1">
      <protection locked="0"/>
    </xf>
    <xf numFmtId="0" fontId="0" fillId="2" borderId="55" xfId="0" applyFill="1" applyBorder="1" applyProtection="1">
      <protection locked="0"/>
    </xf>
    <xf numFmtId="0" fontId="0" fillId="2" borderId="36" xfId="0" applyFill="1" applyBorder="1" applyProtection="1">
      <protection locked="0"/>
    </xf>
    <xf numFmtId="0" fontId="14" fillId="30" borderId="49" xfId="0" applyFont="1" applyFill="1" applyBorder="1" applyAlignment="1" applyProtection="1">
      <alignment horizontal="center"/>
    </xf>
    <xf numFmtId="0" fontId="14" fillId="30" borderId="51" xfId="0" applyFont="1" applyFill="1" applyBorder="1" applyAlignment="1" applyProtection="1">
      <alignment horizontal="center"/>
    </xf>
    <xf numFmtId="1" fontId="19" fillId="30" borderId="20" xfId="0" quotePrefix="1" applyNumberFormat="1" applyFont="1" applyFill="1" applyBorder="1" applyAlignment="1" applyProtection="1">
      <alignment horizontal="center" vertical="center"/>
    </xf>
    <xf numFmtId="166" fontId="18" fillId="30" borderId="6" xfId="0" applyNumberFormat="1" applyFont="1" applyFill="1" applyBorder="1" applyAlignment="1" applyProtection="1">
      <alignment horizontal="center" vertical="center"/>
    </xf>
    <xf numFmtId="1" fontId="19" fillId="30" borderId="20" xfId="0" applyNumberFormat="1" applyFont="1" applyFill="1" applyBorder="1" applyAlignment="1" applyProtection="1">
      <alignment horizontal="center" vertical="center"/>
    </xf>
    <xf numFmtId="1" fontId="10" fillId="30" borderId="20" xfId="0" applyNumberFormat="1" applyFont="1" applyFill="1" applyBorder="1" applyAlignment="1" applyProtection="1">
      <alignment horizontal="center" vertical="center"/>
    </xf>
    <xf numFmtId="1" fontId="10" fillId="30" borderId="33" xfId="0" applyNumberFormat="1" applyFont="1" applyFill="1" applyBorder="1" applyAlignment="1" applyProtection="1">
      <alignment horizontal="center" vertical="center"/>
    </xf>
    <xf numFmtId="164" fontId="18" fillId="30" borderId="24" xfId="0" applyNumberFormat="1" applyFont="1" applyFill="1" applyBorder="1" applyAlignment="1" applyProtection="1">
      <alignment horizontal="right" vertical="center" indent="1"/>
    </xf>
    <xf numFmtId="164" fontId="18" fillId="30" borderId="48" xfId="0" applyNumberFormat="1" applyFont="1" applyFill="1" applyBorder="1" applyAlignment="1" applyProtection="1">
      <alignment horizontal="right" vertical="center" indent="1"/>
    </xf>
    <xf numFmtId="164" fontId="18" fillId="30" borderId="40" xfId="0" applyNumberFormat="1" applyFont="1" applyFill="1" applyBorder="1" applyAlignment="1" applyProtection="1">
      <alignment horizontal="right" vertical="center" indent="1"/>
    </xf>
    <xf numFmtId="164" fontId="18" fillId="30" borderId="45" xfId="0" applyNumberFormat="1" applyFont="1" applyFill="1" applyBorder="1" applyAlignment="1" applyProtection="1">
      <alignment horizontal="right" vertical="center" indent="1"/>
    </xf>
    <xf numFmtId="1" fontId="18" fillId="30" borderId="20" xfId="0" applyNumberFormat="1" applyFont="1" applyFill="1" applyBorder="1" applyAlignment="1" applyProtection="1">
      <alignment horizontal="center" vertical="center"/>
    </xf>
    <xf numFmtId="166" fontId="18" fillId="30" borderId="20" xfId="0" applyNumberFormat="1" applyFont="1" applyFill="1" applyBorder="1" applyAlignment="1" applyProtection="1">
      <alignment horizontal="center" vertical="center"/>
    </xf>
    <xf numFmtId="0" fontId="14" fillId="30" borderId="58" xfId="0" applyFont="1" applyFill="1" applyBorder="1" applyAlignment="1" applyProtection="1">
      <alignment horizontal="center"/>
    </xf>
    <xf numFmtId="0" fontId="14" fillId="30" borderId="35" xfId="0" applyFont="1" applyFill="1" applyBorder="1" applyAlignment="1" applyProtection="1">
      <alignment horizontal="center"/>
    </xf>
    <xf numFmtId="0" fontId="14" fillId="30" borderId="4" xfId="0" applyFont="1" applyFill="1" applyBorder="1" applyAlignment="1" applyProtection="1">
      <alignment horizontal="center"/>
    </xf>
    <xf numFmtId="0" fontId="14" fillId="30" borderId="8" xfId="0" applyFont="1" applyFill="1" applyBorder="1" applyAlignment="1" applyProtection="1">
      <alignment horizontal="center"/>
    </xf>
    <xf numFmtId="0" fontId="14" fillId="30" borderId="59" xfId="0" applyFont="1" applyFill="1" applyBorder="1" applyAlignment="1" applyProtection="1">
      <alignment horizontal="center"/>
    </xf>
    <xf numFmtId="0" fontId="14" fillId="30" borderId="36" xfId="0" applyFont="1" applyFill="1" applyBorder="1" applyAlignment="1" applyProtection="1">
      <alignment horizontal="center"/>
    </xf>
    <xf numFmtId="0" fontId="14" fillId="30" borderId="0" xfId="0" applyFont="1" applyFill="1" applyBorder="1" applyAlignment="1" applyProtection="1">
      <alignment horizontal="center"/>
    </xf>
    <xf numFmtId="0" fontId="19" fillId="2" borderId="20" xfId="0" applyNumberFormat="1" applyFont="1" applyFill="1" applyBorder="1" applyAlignment="1" applyProtection="1">
      <alignment horizontal="center" vertical="center"/>
      <protection locked="0"/>
    </xf>
    <xf numFmtId="0" fontId="18" fillId="8" borderId="30" xfId="0" applyNumberFormat="1" applyFont="1" applyFill="1" applyBorder="1" applyAlignment="1" applyProtection="1">
      <alignment horizontal="center" vertical="center"/>
    </xf>
    <xf numFmtId="0" fontId="18" fillId="8" borderId="20" xfId="0" applyNumberFormat="1" applyFont="1" applyFill="1" applyBorder="1" applyAlignment="1" applyProtection="1">
      <alignment horizontal="center" vertical="center"/>
    </xf>
    <xf numFmtId="0" fontId="17" fillId="8" borderId="20" xfId="0" applyNumberFormat="1" applyFont="1" applyFill="1" applyBorder="1" applyAlignment="1" applyProtection="1">
      <alignment horizontal="center" vertical="center"/>
    </xf>
    <xf numFmtId="0" fontId="17" fillId="8" borderId="30" xfId="0" applyNumberFormat="1" applyFont="1" applyFill="1" applyBorder="1" applyAlignment="1" applyProtection="1">
      <alignment horizontal="center" vertical="center"/>
    </xf>
    <xf numFmtId="0" fontId="79" fillId="29" borderId="0" xfId="0" applyFont="1" applyFill="1" applyBorder="1" applyAlignment="1" applyProtection="1">
      <alignment vertical="center" wrapText="1"/>
    </xf>
    <xf numFmtId="0" fontId="16" fillId="2" borderId="0" xfId="0" quotePrefix="1" applyFont="1" applyFill="1" applyProtection="1"/>
    <xf numFmtId="167" fontId="24" fillId="8" borderId="91" xfId="0" applyNumberFormat="1" applyFont="1" applyFill="1" applyBorder="1" applyAlignment="1" applyProtection="1">
      <alignment vertical="center" wrapText="1"/>
    </xf>
    <xf numFmtId="167" fontId="24" fillId="2" borderId="89" xfId="0" applyNumberFormat="1" applyFont="1" applyFill="1" applyBorder="1" applyAlignment="1" applyProtection="1">
      <alignment vertical="center" wrapText="1"/>
      <protection locked="0"/>
    </xf>
    <xf numFmtId="10" fontId="24" fillId="8" borderId="89" xfId="0" applyNumberFormat="1" applyFont="1" applyFill="1" applyBorder="1" applyProtection="1"/>
    <xf numFmtId="0" fontId="17" fillId="2" borderId="24" xfId="0" applyNumberFormat="1" applyFont="1" applyFill="1" applyBorder="1" applyAlignment="1" applyProtection="1">
      <alignment horizontal="center" vertical="center"/>
      <protection locked="0"/>
    </xf>
    <xf numFmtId="0" fontId="17" fillId="2" borderId="40" xfId="0" applyNumberFormat="1" applyFont="1" applyFill="1" applyBorder="1" applyAlignment="1" applyProtection="1">
      <alignment horizontal="center" vertical="center"/>
      <protection locked="0"/>
    </xf>
    <xf numFmtId="0" fontId="81" fillId="0" borderId="0" xfId="0" applyFont="1" applyFill="1" applyAlignment="1" applyProtection="1">
      <alignment horizontal="center" vertical="center" wrapText="1"/>
    </xf>
    <xf numFmtId="167" fontId="24" fillId="2" borderId="32" xfId="0" applyNumberFormat="1" applyFont="1" applyFill="1" applyBorder="1" applyAlignment="1" applyProtection="1">
      <alignment horizontal="right" vertical="center" wrapText="1"/>
      <protection locked="0"/>
    </xf>
    <xf numFmtId="0" fontId="29" fillId="0" borderId="0" xfId="0" applyFont="1" applyFill="1" applyBorder="1" applyAlignment="1" applyProtection="1"/>
    <xf numFmtId="0" fontId="22" fillId="6" borderId="24" xfId="0" applyFont="1" applyFill="1" applyBorder="1" applyAlignment="1" applyProtection="1">
      <alignment horizontal="left" vertical="center" wrapText="1" indent="1"/>
    </xf>
    <xf numFmtId="0" fontId="0" fillId="0" borderId="0" xfId="0" applyAlignment="1">
      <alignment horizontal="center"/>
    </xf>
    <xf numFmtId="0" fontId="83" fillId="0" borderId="0" xfId="0" applyFont="1"/>
    <xf numFmtId="0" fontId="0" fillId="31" borderId="43" xfId="0" applyFill="1" applyBorder="1" applyAlignment="1"/>
    <xf numFmtId="0" fontId="0" fillId="27" borderId="43" xfId="0" applyFill="1" applyBorder="1" applyAlignment="1"/>
    <xf numFmtId="0" fontId="0" fillId="0" borderId="72" xfId="0" applyBorder="1" applyAlignment="1">
      <alignment horizontal="center" vertical="center"/>
    </xf>
    <xf numFmtId="0" fontId="0" fillId="0" borderId="54" xfId="0" applyBorder="1" applyAlignment="1">
      <alignment horizontal="center" vertical="center"/>
    </xf>
    <xf numFmtId="0" fontId="0" fillId="0" borderId="97" xfId="0" applyBorder="1" applyAlignment="1">
      <alignment horizontal="left" vertical="center" wrapText="1"/>
    </xf>
    <xf numFmtId="0" fontId="0" fillId="0" borderId="89" xfId="0" applyBorder="1" applyAlignment="1">
      <alignment horizontal="left" vertical="center" wrapText="1"/>
    </xf>
    <xf numFmtId="0" fontId="85" fillId="0" borderId="73" xfId="0" applyFont="1" applyBorder="1" applyAlignment="1">
      <alignment horizontal="left" vertical="center" wrapText="1"/>
    </xf>
    <xf numFmtId="0" fontId="85" fillId="0" borderId="52" xfId="0" applyFont="1" applyBorder="1" applyAlignment="1">
      <alignment horizontal="left" vertical="center" wrapText="1"/>
    </xf>
    <xf numFmtId="0" fontId="0" fillId="6" borderId="54" xfId="0" applyFill="1" applyBorder="1" applyAlignment="1">
      <alignment horizontal="center" vertical="center"/>
    </xf>
    <xf numFmtId="0" fontId="85" fillId="6" borderId="52" xfId="0" applyFont="1" applyFill="1" applyBorder="1" applyAlignment="1">
      <alignment horizontal="left" vertical="center" wrapText="1"/>
    </xf>
    <xf numFmtId="0" fontId="0" fillId="6" borderId="89" xfId="0" applyFill="1" applyBorder="1" applyAlignment="1">
      <alignment horizontal="left" vertical="center" wrapText="1"/>
    </xf>
    <xf numFmtId="0" fontId="0" fillId="6" borderId="27" xfId="0" applyFill="1" applyBorder="1" applyAlignment="1">
      <alignment horizontal="center" vertical="center"/>
    </xf>
    <xf numFmtId="0" fontId="85" fillId="6" borderId="9" xfId="0" applyFont="1" applyFill="1" applyBorder="1" applyAlignment="1">
      <alignment horizontal="left" vertical="center" wrapText="1"/>
    </xf>
    <xf numFmtId="0" fontId="0" fillId="6" borderId="16" xfId="0" applyFill="1" applyBorder="1" applyAlignment="1">
      <alignment horizontal="left" vertical="center" wrapText="1"/>
    </xf>
    <xf numFmtId="0" fontId="24" fillId="0" borderId="72" xfId="0" applyFont="1" applyBorder="1" applyAlignment="1">
      <alignment horizontal="center" vertical="center"/>
    </xf>
    <xf numFmtId="0" fontId="24" fillId="6" borderId="54" xfId="0" applyFont="1" applyFill="1" applyBorder="1" applyAlignment="1">
      <alignment horizontal="center" vertical="center"/>
    </xf>
    <xf numFmtId="0" fontId="24" fillId="0" borderId="54" xfId="0" applyFont="1" applyBorder="1" applyAlignment="1">
      <alignment horizontal="center" vertical="center"/>
    </xf>
    <xf numFmtId="0" fontId="24" fillId="6" borderId="27" xfId="0" applyFont="1" applyFill="1" applyBorder="1" applyAlignment="1">
      <alignment horizontal="center" vertical="center"/>
    </xf>
    <xf numFmtId="0" fontId="88" fillId="11" borderId="96" xfId="0" applyFont="1" applyFill="1" applyBorder="1" applyAlignment="1">
      <alignment horizontal="center"/>
    </xf>
    <xf numFmtId="0" fontId="22" fillId="6" borderId="24" xfId="0" applyFont="1" applyFill="1" applyBorder="1" applyAlignment="1" applyProtection="1">
      <alignment horizontal="left" vertical="center" wrapText="1" indent="1"/>
    </xf>
    <xf numFmtId="0" fontId="35" fillId="18" borderId="0" xfId="5" applyFont="1" applyFill="1" applyAlignment="1" applyProtection="1">
      <alignment horizontal="left" vertical="top"/>
      <protection hidden="1"/>
    </xf>
    <xf numFmtId="165" fontId="17" fillId="2" borderId="0" xfId="0" applyNumberFormat="1" applyFont="1" applyFill="1" applyBorder="1" applyAlignment="1" applyProtection="1">
      <alignment horizontal="right" vertical="center" indent="1"/>
    </xf>
    <xf numFmtId="0" fontId="22" fillId="0" borderId="81" xfId="0" applyFont="1" applyBorder="1" applyAlignment="1" applyProtection="1">
      <alignment horizontal="left" vertical="center" wrapText="1" indent="1"/>
    </xf>
    <xf numFmtId="165" fontId="17" fillId="8" borderId="98" xfId="0" applyNumberFormat="1" applyFont="1" applyFill="1" applyBorder="1" applyAlignment="1" applyProtection="1">
      <alignment horizontal="right" vertical="center" indent="1"/>
    </xf>
    <xf numFmtId="0" fontId="22" fillId="0" borderId="34" xfId="0" applyFont="1" applyBorder="1" applyAlignment="1" applyProtection="1">
      <alignment horizontal="left" vertical="center" wrapText="1" indent="1"/>
    </xf>
    <xf numFmtId="165" fontId="17" fillId="8" borderId="16" xfId="0" applyNumberFormat="1" applyFont="1" applyFill="1" applyBorder="1" applyAlignment="1" applyProtection="1">
      <alignment horizontal="right" vertical="center" indent="1"/>
    </xf>
    <xf numFmtId="0" fontId="82" fillId="2" borderId="0" xfId="0" quotePrefix="1" applyFont="1" applyFill="1" applyBorder="1" applyAlignment="1" applyProtection="1">
      <alignment horizontal="left" vertical="top" wrapText="1"/>
    </xf>
    <xf numFmtId="0" fontId="92" fillId="0" borderId="0" xfId="0" applyFont="1" applyBorder="1"/>
    <xf numFmtId="0" fontId="80" fillId="0" borderId="0" xfId="0" applyFont="1" applyBorder="1"/>
    <xf numFmtId="0" fontId="20" fillId="0" borderId="0" xfId="0" applyFont="1" applyBorder="1"/>
    <xf numFmtId="0" fontId="94" fillId="27" borderId="84" xfId="0" applyFont="1" applyFill="1" applyBorder="1" applyAlignment="1">
      <alignment horizontal="center" vertical="center" wrapText="1"/>
    </xf>
    <xf numFmtId="0" fontId="94" fillId="27" borderId="85" xfId="0" applyFont="1" applyFill="1" applyBorder="1" applyAlignment="1">
      <alignment horizontal="center" vertical="center" wrapText="1"/>
    </xf>
    <xf numFmtId="0" fontId="94" fillId="27" borderId="86" xfId="0" applyFont="1" applyFill="1" applyBorder="1" applyAlignment="1">
      <alignment horizontal="center" vertical="center" wrapText="1"/>
    </xf>
    <xf numFmtId="0" fontId="20" fillId="8" borderId="85" xfId="0" applyFont="1" applyFill="1" applyBorder="1" applyAlignment="1">
      <alignment horizontal="center"/>
    </xf>
    <xf numFmtId="167" fontId="20" fillId="8" borderId="86" xfId="0" applyNumberFormat="1" applyFont="1" applyFill="1" applyBorder="1"/>
    <xf numFmtId="0" fontId="80" fillId="0" borderId="83" xfId="0" applyFont="1" applyFill="1" applyBorder="1" applyAlignment="1" applyProtection="1">
      <alignment horizontal="center"/>
      <protection locked="0"/>
    </xf>
    <xf numFmtId="0" fontId="80" fillId="0" borderId="83" xfId="0" applyFont="1" applyFill="1" applyBorder="1" applyProtection="1">
      <protection locked="0"/>
    </xf>
    <xf numFmtId="167" fontId="80" fillId="0" borderId="73" xfId="0" applyNumberFormat="1" applyFont="1" applyFill="1" applyBorder="1" applyProtection="1">
      <protection locked="0"/>
    </xf>
    <xf numFmtId="0" fontId="80" fillId="0" borderId="1" xfId="0" applyFont="1" applyFill="1" applyBorder="1" applyAlignment="1" applyProtection="1">
      <alignment horizontal="center"/>
      <protection locked="0"/>
    </xf>
    <xf numFmtId="0" fontId="80" fillId="0" borderId="1" xfId="0" applyFont="1" applyFill="1" applyBorder="1" applyProtection="1">
      <protection locked="0"/>
    </xf>
    <xf numFmtId="167" fontId="80" fillId="0" borderId="52" xfId="0" applyNumberFormat="1" applyFont="1" applyFill="1" applyBorder="1" applyProtection="1">
      <protection locked="0"/>
    </xf>
    <xf numFmtId="0" fontId="80" fillId="0" borderId="102" xfId="0" applyFont="1" applyFill="1" applyBorder="1" applyAlignment="1" applyProtection="1">
      <alignment horizontal="center"/>
      <protection locked="0"/>
    </xf>
    <xf numFmtId="0" fontId="80" fillId="0" borderId="102" xfId="0" applyFont="1" applyFill="1" applyBorder="1" applyProtection="1">
      <protection locked="0"/>
    </xf>
    <xf numFmtId="167" fontId="80" fillId="0" borderId="9" xfId="0" applyNumberFormat="1" applyFont="1" applyFill="1" applyBorder="1" applyProtection="1">
      <protection locked="0"/>
    </xf>
    <xf numFmtId="0" fontId="20" fillId="27" borderId="84" xfId="0" applyFont="1" applyFill="1" applyBorder="1" applyAlignment="1">
      <alignment horizontal="center"/>
    </xf>
    <xf numFmtId="0" fontId="20" fillId="27" borderId="85" xfId="0" applyFont="1" applyFill="1" applyBorder="1"/>
    <xf numFmtId="0" fontId="20" fillId="33" borderId="72" xfId="0" applyFont="1" applyFill="1" applyBorder="1" applyAlignment="1">
      <alignment horizontal="center"/>
    </xf>
    <xf numFmtId="0" fontId="20" fillId="33" borderId="54" xfId="0" applyFont="1" applyFill="1" applyBorder="1" applyAlignment="1">
      <alignment horizontal="center"/>
    </xf>
    <xf numFmtId="0" fontId="20" fillId="33" borderId="27" xfId="0" applyFont="1" applyFill="1" applyBorder="1" applyAlignment="1">
      <alignment horizontal="center"/>
    </xf>
    <xf numFmtId="0" fontId="93" fillId="34" borderId="43" xfId="0" applyFont="1" applyFill="1" applyBorder="1" applyAlignment="1"/>
    <xf numFmtId="0" fontId="16" fillId="0" borderId="0" xfId="0" quotePrefix="1" applyFont="1" applyFill="1"/>
    <xf numFmtId="0" fontId="91" fillId="6" borderId="37" xfId="0" applyFont="1" applyFill="1" applyBorder="1" applyAlignment="1" applyProtection="1">
      <alignment horizontal="left" vertical="center" wrapText="1" indent="1"/>
    </xf>
    <xf numFmtId="0" fontId="20" fillId="0" borderId="0" xfId="0" applyFont="1" applyFill="1" applyBorder="1" applyAlignment="1">
      <alignment horizontal="left"/>
    </xf>
    <xf numFmtId="0" fontId="0" fillId="2" borderId="0" xfId="0" applyFont="1" applyFill="1" applyBorder="1" applyProtection="1"/>
    <xf numFmtId="0" fontId="0" fillId="6" borderId="89" xfId="0" applyFont="1" applyFill="1" applyBorder="1" applyAlignment="1">
      <alignment horizontal="left" vertical="center" wrapText="1"/>
    </xf>
    <xf numFmtId="0" fontId="0" fillId="0" borderId="89" xfId="0" applyFont="1" applyBorder="1" applyAlignment="1">
      <alignment horizontal="left" vertical="center" wrapText="1"/>
    </xf>
    <xf numFmtId="0" fontId="98" fillId="0" borderId="0" xfId="0" applyFont="1" applyFill="1"/>
    <xf numFmtId="0" fontId="71" fillId="28" borderId="13" xfId="0" applyFont="1" applyFill="1" applyBorder="1" applyAlignment="1" applyProtection="1">
      <alignment horizontal="center" vertical="center" wrapText="1"/>
    </xf>
    <xf numFmtId="0" fontId="71" fillId="28" borderId="14" xfId="0" applyFont="1" applyFill="1" applyBorder="1" applyAlignment="1" applyProtection="1">
      <alignment horizontal="center" vertical="center" wrapText="1"/>
    </xf>
    <xf numFmtId="0" fontId="71" fillId="28" borderId="10" xfId="0" applyFont="1" applyFill="1" applyBorder="1" applyAlignment="1" applyProtection="1">
      <alignment horizontal="center" vertical="center" wrapText="1"/>
    </xf>
    <xf numFmtId="0" fontId="73" fillId="8" borderId="13" xfId="0" applyFont="1" applyFill="1" applyBorder="1" applyAlignment="1" applyProtection="1">
      <alignment horizontal="center" vertical="center" wrapText="1"/>
    </xf>
    <xf numFmtId="0" fontId="73" fillId="8" borderId="10" xfId="0" applyFont="1" applyFill="1" applyBorder="1" applyAlignment="1" applyProtection="1">
      <alignment horizontal="center" vertical="center" wrapText="1"/>
    </xf>
    <xf numFmtId="0" fontId="3" fillId="0" borderId="13" xfId="0" applyFont="1" applyFill="1" applyBorder="1" applyAlignment="1" applyProtection="1">
      <alignment horizontal="center" vertical="center" wrapText="1"/>
    </xf>
    <xf numFmtId="0" fontId="3" fillId="0" borderId="14" xfId="0" applyFont="1" applyFill="1" applyBorder="1" applyAlignment="1" applyProtection="1">
      <alignment horizontal="center" vertical="center" wrapText="1"/>
    </xf>
    <xf numFmtId="0" fontId="3" fillId="0" borderId="10" xfId="0" applyFont="1" applyFill="1" applyBorder="1" applyAlignment="1" applyProtection="1">
      <alignment horizontal="center" vertical="center" wrapText="1"/>
    </xf>
    <xf numFmtId="0" fontId="65" fillId="32" borderId="44" xfId="0" applyFont="1" applyFill="1" applyBorder="1" applyAlignment="1" applyProtection="1">
      <alignment horizontal="center" vertical="center" wrapText="1"/>
    </xf>
    <xf numFmtId="0" fontId="65" fillId="32" borderId="43" xfId="0" applyFont="1" applyFill="1" applyBorder="1" applyAlignment="1" applyProtection="1">
      <alignment horizontal="center" vertical="center" wrapText="1"/>
    </xf>
    <xf numFmtId="0" fontId="24" fillId="0" borderId="72" xfId="0" applyFont="1" applyFill="1" applyBorder="1" applyAlignment="1" applyProtection="1">
      <alignment horizontal="left" vertical="center" wrapText="1"/>
    </xf>
    <xf numFmtId="0" fontId="24" fillId="0" borderId="83" xfId="0" applyFont="1" applyFill="1" applyBorder="1" applyAlignment="1" applyProtection="1">
      <alignment horizontal="left" vertical="center" wrapText="1"/>
    </xf>
    <xf numFmtId="0" fontId="24" fillId="0" borderId="87" xfId="0" applyFont="1" applyFill="1" applyBorder="1" applyAlignment="1" applyProtection="1">
      <alignment horizontal="left" vertical="center" wrapText="1"/>
    </xf>
    <xf numFmtId="0" fontId="73" fillId="7" borderId="13" xfId="0" applyFont="1" applyFill="1" applyBorder="1" applyAlignment="1" applyProtection="1">
      <alignment horizontal="center" vertical="center" wrapText="1"/>
    </xf>
    <xf numFmtId="0" fontId="73" fillId="7" borderId="14" xfId="0" applyFont="1" applyFill="1" applyBorder="1" applyAlignment="1" applyProtection="1">
      <alignment horizontal="center" vertical="center" wrapText="1"/>
    </xf>
    <xf numFmtId="0" fontId="73" fillId="7" borderId="10" xfId="0" applyFont="1" applyFill="1" applyBorder="1" applyAlignment="1" applyProtection="1">
      <alignment horizontal="center" vertical="center" wrapText="1"/>
    </xf>
    <xf numFmtId="0" fontId="5" fillId="3" borderId="13" xfId="0" applyFont="1" applyFill="1" applyBorder="1" applyAlignment="1" applyProtection="1">
      <alignment horizontal="center" vertical="center" wrapText="1"/>
    </xf>
    <xf numFmtId="0" fontId="5" fillId="3" borderId="10" xfId="0" applyFont="1" applyFill="1" applyBorder="1" applyAlignment="1" applyProtection="1">
      <alignment horizontal="center" vertical="center" wrapText="1"/>
    </xf>
    <xf numFmtId="0" fontId="68" fillId="11" borderId="84" xfId="0" applyFont="1" applyFill="1" applyBorder="1" applyAlignment="1" applyProtection="1">
      <alignment horizontal="center" vertical="center"/>
    </xf>
    <xf numFmtId="0" fontId="68" fillId="11" borderId="85" xfId="0" applyFont="1" applyFill="1" applyBorder="1" applyAlignment="1" applyProtection="1">
      <alignment horizontal="center" vertical="center"/>
    </xf>
    <xf numFmtId="0" fontId="68" fillId="11" borderId="86" xfId="0" applyFont="1" applyFill="1" applyBorder="1" applyAlignment="1" applyProtection="1">
      <alignment horizontal="center" vertical="center"/>
    </xf>
    <xf numFmtId="0" fontId="0" fillId="2" borderId="0" xfId="0" applyFill="1" applyAlignment="1" applyProtection="1">
      <alignment horizontal="center"/>
      <protection locked="0"/>
    </xf>
    <xf numFmtId="0" fontId="24" fillId="8" borderId="44" xfId="0" applyFont="1" applyFill="1" applyBorder="1" applyAlignment="1" applyProtection="1">
      <alignment horizontal="center" vertical="center"/>
    </xf>
    <xf numFmtId="0" fontId="24" fillId="8" borderId="42" xfId="0" applyFont="1" applyFill="1" applyBorder="1" applyAlignment="1" applyProtection="1">
      <alignment horizontal="center" vertical="center"/>
    </xf>
    <xf numFmtId="0" fontId="24" fillId="8" borderId="43" xfId="0" applyFont="1" applyFill="1" applyBorder="1" applyAlignment="1" applyProtection="1">
      <alignment horizontal="center" vertical="center"/>
    </xf>
    <xf numFmtId="0" fontId="74" fillId="0" borderId="48" xfId="0" applyFont="1" applyBorder="1" applyAlignment="1" applyProtection="1">
      <alignment horizontal="left" vertical="center" wrapText="1"/>
    </xf>
    <xf numFmtId="0" fontId="74" fillId="0" borderId="82" xfId="0" applyFont="1" applyBorder="1" applyAlignment="1" applyProtection="1">
      <alignment horizontal="left" vertical="center" wrapText="1"/>
    </xf>
    <xf numFmtId="0" fontId="74" fillId="0" borderId="81" xfId="0" applyFont="1" applyBorder="1" applyAlignment="1" applyProtection="1">
      <alignment horizontal="left" vertical="center" wrapText="1"/>
    </xf>
    <xf numFmtId="0" fontId="74" fillId="0" borderId="46" xfId="0" applyFont="1" applyBorder="1" applyAlignment="1" applyProtection="1">
      <alignment horizontal="left" vertical="center" wrapText="1"/>
    </xf>
    <xf numFmtId="0" fontId="74" fillId="0" borderId="79" xfId="0" applyFont="1" applyBorder="1" applyAlignment="1" applyProtection="1">
      <alignment horizontal="left" vertical="center" wrapText="1"/>
    </xf>
    <xf numFmtId="0" fontId="74" fillId="0" borderId="80" xfId="0" applyFont="1" applyBorder="1" applyAlignment="1" applyProtection="1">
      <alignment horizontal="left" vertical="center" wrapText="1"/>
    </xf>
    <xf numFmtId="0" fontId="24" fillId="6" borderId="75" xfId="0" applyFont="1" applyFill="1" applyBorder="1" applyAlignment="1" applyProtection="1">
      <alignment horizontal="left" vertical="center" wrapText="1"/>
    </xf>
    <xf numFmtId="0" fontId="24" fillId="6" borderId="90" xfId="0" applyFont="1" applyFill="1" applyBorder="1" applyAlignment="1" applyProtection="1">
      <alignment horizontal="left" vertical="center" wrapText="1"/>
    </xf>
    <xf numFmtId="0" fontId="24" fillId="6" borderId="77" xfId="0" applyFont="1" applyFill="1" applyBorder="1" applyAlignment="1" applyProtection="1">
      <alignment horizontal="left" vertical="center" wrapText="1"/>
    </xf>
    <xf numFmtId="0" fontId="75" fillId="0" borderId="79" xfId="0" applyFont="1" applyBorder="1" applyAlignment="1" applyProtection="1">
      <alignment horizontal="left" vertical="center" wrapText="1"/>
    </xf>
    <xf numFmtId="0" fontId="75" fillId="0" borderId="80" xfId="0" applyFont="1" applyBorder="1" applyAlignment="1" applyProtection="1">
      <alignment horizontal="left" vertical="center" wrapText="1"/>
    </xf>
    <xf numFmtId="0" fontId="22" fillId="6" borderId="4" xfId="0" applyFont="1" applyFill="1" applyBorder="1" applyAlignment="1" applyProtection="1">
      <alignment horizontal="left" vertical="center" wrapText="1" indent="1"/>
    </xf>
    <xf numFmtId="0" fontId="22" fillId="6" borderId="24" xfId="0" applyFont="1" applyFill="1" applyBorder="1" applyAlignment="1" applyProtection="1">
      <alignment horizontal="left" vertical="center" wrapText="1" indent="1"/>
    </xf>
    <xf numFmtId="0" fontId="26" fillId="15" borderId="11" xfId="0" applyFont="1" applyFill="1" applyBorder="1" applyAlignment="1" applyProtection="1">
      <alignment horizontal="center" vertical="center"/>
    </xf>
    <xf numFmtId="0" fontId="26" fillId="15" borderId="12" xfId="0" applyFont="1" applyFill="1" applyBorder="1" applyAlignment="1" applyProtection="1">
      <alignment horizontal="center" vertical="center"/>
    </xf>
    <xf numFmtId="0" fontId="26" fillId="9" borderId="11" xfId="0" applyFont="1" applyFill="1" applyBorder="1" applyAlignment="1" applyProtection="1">
      <alignment horizontal="center" vertical="center"/>
    </xf>
    <xf numFmtId="0" fontId="26" fillId="9" borderId="12" xfId="0" applyFont="1" applyFill="1" applyBorder="1" applyAlignment="1" applyProtection="1">
      <alignment horizontal="center" vertical="center"/>
    </xf>
    <xf numFmtId="0" fontId="26" fillId="10" borderId="11" xfId="0" applyFont="1" applyFill="1" applyBorder="1" applyAlignment="1" applyProtection="1">
      <alignment horizontal="center" vertical="center"/>
    </xf>
    <xf numFmtId="0" fontId="26" fillId="10" borderId="12" xfId="0" applyFont="1" applyFill="1" applyBorder="1" applyAlignment="1" applyProtection="1">
      <alignment horizontal="center" vertical="center"/>
    </xf>
    <xf numFmtId="0" fontId="15" fillId="6" borderId="2" xfId="0" applyFont="1" applyFill="1" applyBorder="1" applyAlignment="1" applyProtection="1">
      <alignment horizontal="center" vertical="center"/>
    </xf>
    <xf numFmtId="0" fontId="15" fillId="6" borderId="4" xfId="0" applyFont="1" applyFill="1" applyBorder="1" applyAlignment="1" applyProtection="1">
      <alignment horizontal="center" vertical="center"/>
    </xf>
    <xf numFmtId="0" fontId="15" fillId="6" borderId="34" xfId="0" applyFont="1" applyFill="1" applyBorder="1" applyAlignment="1" applyProtection="1">
      <alignment horizontal="center" vertical="center"/>
    </xf>
    <xf numFmtId="0" fontId="28" fillId="11" borderId="2" xfId="0" applyFont="1" applyFill="1" applyBorder="1" applyAlignment="1" applyProtection="1">
      <alignment horizontal="center" vertical="center"/>
    </xf>
    <xf numFmtId="0" fontId="28" fillId="11" borderId="3" xfId="0" applyFont="1" applyFill="1" applyBorder="1" applyAlignment="1" applyProtection="1">
      <alignment horizontal="center" vertical="center"/>
    </xf>
    <xf numFmtId="0" fontId="28" fillId="11" borderId="59" xfId="0" applyFont="1" applyFill="1" applyBorder="1" applyAlignment="1" applyProtection="1">
      <alignment horizontal="center" vertical="center"/>
    </xf>
    <xf numFmtId="0" fontId="28" fillId="11" borderId="36" xfId="0" applyFont="1" applyFill="1" applyBorder="1" applyAlignment="1" applyProtection="1">
      <alignment horizontal="center" vertical="center"/>
    </xf>
    <xf numFmtId="0" fontId="24" fillId="6" borderId="54" xfId="0" applyFont="1" applyFill="1" applyBorder="1" applyAlignment="1" applyProtection="1">
      <alignment horizontal="left" vertical="center" wrapText="1"/>
    </xf>
    <xf numFmtId="0" fontId="24" fillId="6" borderId="1" xfId="0" applyFont="1" applyFill="1" applyBorder="1" applyAlignment="1" applyProtection="1">
      <alignment horizontal="left" vertical="center" wrapText="1"/>
    </xf>
    <xf numFmtId="0" fontId="24" fillId="6" borderId="13" xfId="0" applyFont="1" applyFill="1" applyBorder="1" applyAlignment="1" applyProtection="1">
      <alignment horizontal="left" vertical="center" wrapText="1"/>
    </xf>
    <xf numFmtId="0" fontId="24" fillId="0" borderId="54" xfId="0" applyFont="1" applyFill="1" applyBorder="1" applyAlignment="1" applyProtection="1">
      <alignment horizontal="left" vertical="center" wrapText="1"/>
    </xf>
    <xf numFmtId="0" fontId="24" fillId="0" borderId="1" xfId="0" applyFont="1" applyFill="1" applyBorder="1" applyAlignment="1" applyProtection="1">
      <alignment horizontal="left" vertical="center" wrapText="1"/>
    </xf>
    <xf numFmtId="0" fontId="24" fillId="0" borderId="13" xfId="0" applyFont="1" applyFill="1" applyBorder="1" applyAlignment="1" applyProtection="1">
      <alignment horizontal="left" vertical="center" wrapText="1"/>
    </xf>
    <xf numFmtId="0" fontId="20" fillId="2" borderId="0" xfId="0" applyFont="1" applyFill="1" applyBorder="1" applyAlignment="1" applyProtection="1">
      <alignment horizontal="left" vertical="center"/>
      <protection locked="0"/>
    </xf>
    <xf numFmtId="0" fontId="26" fillId="14" borderId="11" xfId="0" applyFont="1" applyFill="1" applyBorder="1" applyAlignment="1" applyProtection="1">
      <alignment horizontal="center" vertical="center"/>
    </xf>
    <xf numFmtId="0" fontId="26" fillId="14" borderId="25" xfId="0" applyFont="1" applyFill="1" applyBorder="1" applyAlignment="1" applyProtection="1">
      <alignment horizontal="center" vertical="center"/>
    </xf>
    <xf numFmtId="0" fontId="28" fillId="15" borderId="44" xfId="0" applyFont="1" applyFill="1" applyBorder="1" applyAlignment="1" applyProtection="1">
      <alignment horizontal="center"/>
    </xf>
    <xf numFmtId="0" fontId="28" fillId="15" borderId="42" xfId="0" applyFont="1" applyFill="1" applyBorder="1" applyAlignment="1" applyProtection="1">
      <alignment horizontal="center"/>
    </xf>
    <xf numFmtId="0" fontId="28" fillId="15" borderId="43" xfId="0" applyFont="1" applyFill="1" applyBorder="1" applyAlignment="1" applyProtection="1">
      <alignment horizontal="center"/>
    </xf>
    <xf numFmtId="0" fontId="28" fillId="14" borderId="44" xfId="0" applyFont="1" applyFill="1" applyBorder="1" applyAlignment="1" applyProtection="1">
      <alignment horizontal="center"/>
    </xf>
    <xf numFmtId="0" fontId="28" fillId="14" borderId="42" xfId="0" applyFont="1" applyFill="1" applyBorder="1" applyAlignment="1" applyProtection="1">
      <alignment horizontal="center"/>
    </xf>
    <xf numFmtId="0" fontId="28" fillId="14" borderId="43" xfId="0" applyFont="1" applyFill="1" applyBorder="1" applyAlignment="1" applyProtection="1">
      <alignment horizontal="center"/>
    </xf>
    <xf numFmtId="0" fontId="26" fillId="13" borderId="47" xfId="0" applyFont="1" applyFill="1" applyBorder="1" applyAlignment="1" applyProtection="1">
      <alignment horizontal="center" vertical="center"/>
    </xf>
    <xf numFmtId="0" fontId="26" fillId="13" borderId="41" xfId="0" applyFont="1" applyFill="1" applyBorder="1" applyAlignment="1" applyProtection="1">
      <alignment horizontal="center" vertical="center"/>
    </xf>
    <xf numFmtId="0" fontId="26" fillId="12" borderId="47" xfId="0" applyFont="1" applyFill="1" applyBorder="1" applyAlignment="1" applyProtection="1">
      <alignment horizontal="center" vertical="center"/>
    </xf>
    <xf numFmtId="0" fontId="26" fillId="12" borderId="41" xfId="0" applyFont="1" applyFill="1" applyBorder="1" applyAlignment="1" applyProtection="1">
      <alignment horizontal="center" vertical="center"/>
    </xf>
    <xf numFmtId="49" fontId="0" fillId="2" borderId="60" xfId="0" applyNumberFormat="1" applyFill="1" applyBorder="1" applyAlignment="1" applyProtection="1">
      <alignment horizontal="left"/>
      <protection locked="0"/>
    </xf>
    <xf numFmtId="49" fontId="0" fillId="2" borderId="42" xfId="0" applyNumberFormat="1" applyFill="1" applyBorder="1" applyAlignment="1" applyProtection="1">
      <alignment horizontal="left"/>
      <protection locked="0"/>
    </xf>
    <xf numFmtId="49" fontId="0" fillId="2" borderId="43" xfId="0" applyNumberFormat="1" applyFill="1" applyBorder="1" applyAlignment="1" applyProtection="1">
      <alignment horizontal="left"/>
      <protection locked="0"/>
    </xf>
    <xf numFmtId="0" fontId="29" fillId="2" borderId="44" xfId="0" applyFont="1" applyFill="1" applyBorder="1" applyAlignment="1" applyProtection="1">
      <alignment horizontal="center"/>
    </xf>
    <xf numFmtId="0" fontId="29" fillId="2" borderId="42" xfId="0" applyFont="1" applyFill="1" applyBorder="1" applyAlignment="1" applyProtection="1">
      <alignment horizontal="center"/>
    </xf>
    <xf numFmtId="0" fontId="0" fillId="2" borderId="85" xfId="0" applyFont="1" applyFill="1" applyBorder="1" applyAlignment="1" applyProtection="1">
      <alignment horizontal="center"/>
      <protection locked="0"/>
    </xf>
    <xf numFmtId="0" fontId="0" fillId="2" borderId="86" xfId="0" applyFont="1" applyFill="1" applyBorder="1" applyAlignment="1" applyProtection="1">
      <alignment horizontal="center"/>
      <protection locked="0"/>
    </xf>
    <xf numFmtId="0" fontId="29" fillId="0" borderId="84" xfId="0" applyFont="1" applyFill="1" applyBorder="1" applyAlignment="1" applyProtection="1">
      <alignment horizontal="center"/>
    </xf>
    <xf numFmtId="0" fontId="29" fillId="0" borderId="85" xfId="0" applyFont="1" applyFill="1" applyBorder="1" applyAlignment="1" applyProtection="1">
      <alignment horizontal="center"/>
    </xf>
    <xf numFmtId="0" fontId="75" fillId="0" borderId="48" xfId="0" applyFont="1" applyBorder="1" applyAlignment="1" applyProtection="1">
      <alignment horizontal="left" vertical="center" wrapText="1"/>
    </xf>
    <xf numFmtId="0" fontId="75" fillId="0" borderId="82" xfId="0" applyFont="1" applyBorder="1" applyAlignment="1" applyProtection="1">
      <alignment horizontal="left" vertical="center" wrapText="1"/>
    </xf>
    <xf numFmtId="0" fontId="22" fillId="30" borderId="13" xfId="0" applyFont="1" applyFill="1" applyBorder="1" applyAlignment="1" applyProtection="1">
      <alignment horizontal="center" vertical="center" wrapText="1"/>
    </xf>
    <xf numFmtId="0" fontId="22" fillId="30" borderId="10" xfId="0" applyFont="1" applyFill="1" applyBorder="1" applyAlignment="1" applyProtection="1">
      <alignment horizontal="center" vertical="center" wrapText="1"/>
    </xf>
    <xf numFmtId="0" fontId="67" fillId="6" borderId="54" xfId="0" applyFont="1" applyFill="1" applyBorder="1" applyAlignment="1" applyProtection="1">
      <alignment horizontal="left" vertical="center" wrapText="1"/>
    </xf>
    <xf numFmtId="0" fontId="67" fillId="6" borderId="1" xfId="0" applyFont="1" applyFill="1" applyBorder="1" applyAlignment="1" applyProtection="1">
      <alignment horizontal="left" vertical="center" wrapText="1"/>
    </xf>
    <xf numFmtId="0" fontId="67" fillId="6" borderId="13" xfId="0" applyFont="1" applyFill="1" applyBorder="1" applyAlignment="1" applyProtection="1">
      <alignment horizontal="left" vertical="center" wrapText="1"/>
    </xf>
    <xf numFmtId="0" fontId="81" fillId="0" borderId="0" xfId="0" applyFont="1" applyFill="1" applyAlignment="1" applyProtection="1">
      <alignment horizontal="center" vertical="center" wrapText="1"/>
    </xf>
    <xf numFmtId="0" fontId="24" fillId="2" borderId="94" xfId="0" applyFont="1" applyFill="1" applyBorder="1" applyAlignment="1" applyProtection="1">
      <alignment horizontal="left" vertical="top" wrapText="1"/>
    </xf>
    <xf numFmtId="0" fontId="24" fillId="2" borderId="95" xfId="0" applyFont="1" applyFill="1" applyBorder="1" applyAlignment="1" applyProtection="1">
      <alignment horizontal="left" vertical="top" wrapText="1"/>
    </xf>
    <xf numFmtId="0" fontId="24" fillId="2" borderId="74" xfId="0" applyFont="1" applyFill="1" applyBorder="1" applyAlignment="1" applyProtection="1">
      <alignment horizontal="left" vertical="top" wrapText="1"/>
    </xf>
    <xf numFmtId="0" fontId="24" fillId="0" borderId="11" xfId="0" applyFont="1" applyFill="1" applyBorder="1" applyAlignment="1" applyProtection="1">
      <alignment horizontal="left" vertical="center" wrapText="1"/>
    </xf>
    <xf numFmtId="0" fontId="24" fillId="0" borderId="92" xfId="0" applyFont="1" applyFill="1" applyBorder="1" applyAlignment="1" applyProtection="1">
      <alignment horizontal="left" vertical="center" wrapText="1"/>
    </xf>
    <xf numFmtId="0" fontId="24" fillId="0" borderId="25" xfId="0" applyFont="1" applyFill="1" applyBorder="1" applyAlignment="1" applyProtection="1">
      <alignment horizontal="left" vertical="center" wrapText="1"/>
    </xf>
    <xf numFmtId="0" fontId="67" fillId="0" borderId="93" xfId="0" applyFont="1" applyFill="1" applyBorder="1" applyAlignment="1" applyProtection="1">
      <alignment horizontal="left"/>
    </xf>
    <xf numFmtId="0" fontId="67" fillId="0" borderId="14" xfId="0" applyFont="1" applyFill="1" applyBorder="1" applyAlignment="1" applyProtection="1">
      <alignment horizontal="left"/>
    </xf>
    <xf numFmtId="0" fontId="91" fillId="2" borderId="5" xfId="0" quotePrefix="1" applyFont="1" applyFill="1" applyBorder="1" applyAlignment="1" applyProtection="1">
      <alignment horizontal="center" vertical="center" wrapText="1"/>
    </xf>
    <xf numFmtId="0" fontId="91" fillId="2" borderId="0" xfId="0" applyFont="1" applyFill="1" applyBorder="1" applyAlignment="1" applyProtection="1">
      <alignment horizontal="center" vertical="center" wrapText="1"/>
    </xf>
    <xf numFmtId="0" fontId="24" fillId="27" borderId="38" xfId="0" quotePrefix="1" applyFont="1" applyFill="1" applyBorder="1" applyAlignment="1" applyProtection="1">
      <alignment horizontal="center" vertical="center" wrapText="1"/>
    </xf>
    <xf numFmtId="0" fontId="24" fillId="27" borderId="32" xfId="0" quotePrefix="1" applyFont="1" applyFill="1" applyBorder="1" applyAlignment="1" applyProtection="1">
      <alignment horizontal="center" vertical="center" wrapText="1"/>
    </xf>
    <xf numFmtId="0" fontId="24" fillId="5" borderId="100" xfId="0" applyFont="1" applyFill="1" applyBorder="1" applyAlignment="1" applyProtection="1">
      <alignment horizontal="center" vertical="center"/>
    </xf>
    <xf numFmtId="0" fontId="24" fillId="5" borderId="99" xfId="0" applyFont="1" applyFill="1" applyBorder="1" applyAlignment="1" applyProtection="1">
      <alignment horizontal="center" vertical="center"/>
    </xf>
    <xf numFmtId="0" fontId="24" fillId="5" borderId="25" xfId="0" applyFont="1" applyFill="1" applyBorder="1" applyAlignment="1" applyProtection="1">
      <alignment horizontal="center" vertical="center"/>
    </xf>
    <xf numFmtId="0" fontId="24" fillId="5" borderId="41" xfId="0" applyFont="1" applyFill="1" applyBorder="1" applyAlignment="1" applyProtection="1">
      <alignment horizontal="center" vertical="center"/>
    </xf>
    <xf numFmtId="0" fontId="24" fillId="8" borderId="95" xfId="0" applyFont="1" applyFill="1" applyBorder="1" applyAlignment="1" applyProtection="1">
      <alignment horizontal="center" vertical="center"/>
    </xf>
    <xf numFmtId="0" fontId="24" fillId="8" borderId="101" xfId="0" applyFont="1" applyFill="1" applyBorder="1" applyAlignment="1" applyProtection="1">
      <alignment horizontal="center" vertical="center"/>
    </xf>
    <xf numFmtId="167" fontId="24" fillId="8" borderId="28" xfId="0" applyNumberFormat="1" applyFont="1" applyFill="1" applyBorder="1" applyAlignment="1" applyProtection="1">
      <alignment horizontal="center" vertical="center"/>
    </xf>
    <xf numFmtId="167" fontId="24" fillId="8" borderId="95" xfId="0" applyNumberFormat="1" applyFont="1" applyFill="1" applyBorder="1" applyAlignment="1" applyProtection="1">
      <alignment horizontal="center" vertical="center"/>
    </xf>
    <xf numFmtId="167" fontId="24" fillId="8" borderId="74" xfId="0" applyNumberFormat="1" applyFont="1" applyFill="1" applyBorder="1" applyAlignment="1" applyProtection="1">
      <alignment horizontal="center" vertical="center"/>
    </xf>
    <xf numFmtId="0" fontId="68" fillId="34" borderId="44" xfId="0" applyFont="1" applyFill="1" applyBorder="1" applyAlignment="1">
      <alignment horizontal="center"/>
    </xf>
    <xf numFmtId="0" fontId="68" fillId="34" borderId="42" xfId="0" applyFont="1" applyFill="1" applyBorder="1" applyAlignment="1">
      <alignment horizontal="center"/>
    </xf>
    <xf numFmtId="0" fontId="0" fillId="0" borderId="2" xfId="0" applyBorder="1" applyAlignment="1">
      <alignment horizontal="center"/>
    </xf>
    <xf numFmtId="0" fontId="0" fillId="0" borderId="5" xfId="0" applyBorder="1" applyAlignment="1">
      <alignment horizontal="center"/>
    </xf>
    <xf numFmtId="0" fontId="0" fillId="0" borderId="3" xfId="0" applyBorder="1" applyAlignment="1">
      <alignment horizontal="center"/>
    </xf>
    <xf numFmtId="0" fontId="0" fillId="0" borderId="4" xfId="0" applyBorder="1" applyAlignment="1">
      <alignment horizontal="center"/>
    </xf>
    <xf numFmtId="0" fontId="0" fillId="0" borderId="0" xfId="0" applyBorder="1" applyAlignment="1">
      <alignment horizontal="center"/>
    </xf>
    <xf numFmtId="0" fontId="0" fillId="0" borderId="8" xfId="0" applyBorder="1" applyAlignment="1">
      <alignment horizontal="center"/>
    </xf>
    <xf numFmtId="0" fontId="88" fillId="11" borderId="44" xfId="0" applyFont="1" applyFill="1" applyBorder="1" applyAlignment="1">
      <alignment horizontal="center"/>
    </xf>
    <xf numFmtId="0" fontId="88" fillId="11" borderId="43" xfId="0" applyFont="1" applyFill="1" applyBorder="1" applyAlignment="1">
      <alignment horizontal="center"/>
    </xf>
    <xf numFmtId="0" fontId="65" fillId="31" borderId="44" xfId="0" applyFont="1" applyFill="1" applyBorder="1" applyAlignment="1">
      <alignment horizontal="center"/>
    </xf>
    <xf numFmtId="0" fontId="65" fillId="31" borderId="42" xfId="0" applyFont="1" applyFill="1" applyBorder="1" applyAlignment="1">
      <alignment horizontal="center"/>
    </xf>
    <xf numFmtId="0" fontId="24" fillId="27" borderId="44" xfId="0" applyFont="1" applyFill="1" applyBorder="1" applyAlignment="1">
      <alignment horizontal="center"/>
    </xf>
    <xf numFmtId="0" fontId="24" fillId="27" borderId="42" xfId="0" applyFont="1" applyFill="1" applyBorder="1" applyAlignment="1">
      <alignment horizontal="center"/>
    </xf>
    <xf numFmtId="0" fontId="67" fillId="7" borderId="0" xfId="0" applyFont="1" applyFill="1" applyAlignment="1">
      <alignment horizontal="center" vertical="center" wrapText="1"/>
    </xf>
    <xf numFmtId="0" fontId="1" fillId="7" borderId="38" xfId="0" applyFont="1" applyFill="1" applyBorder="1" applyAlignment="1">
      <alignment horizontal="left" vertical="top" wrapText="1"/>
    </xf>
    <xf numFmtId="0" fontId="1" fillId="7" borderId="39" xfId="0" applyFont="1" applyFill="1" applyBorder="1" applyAlignment="1">
      <alignment horizontal="left" vertical="top" wrapText="1"/>
    </xf>
    <xf numFmtId="0" fontId="1" fillId="7" borderId="32" xfId="0" applyFont="1" applyFill="1" applyBorder="1" applyAlignment="1">
      <alignment horizontal="left" vertical="top" wrapText="1"/>
    </xf>
    <xf numFmtId="0" fontId="24" fillId="13" borderId="44" xfId="0" applyFont="1" applyFill="1" applyBorder="1" applyAlignment="1">
      <alignment horizontal="center" vertical="center"/>
    </xf>
    <xf numFmtId="0" fontId="24" fillId="13" borderId="43" xfId="0" applyFont="1" applyFill="1" applyBorder="1" applyAlignment="1">
      <alignment horizontal="center" vertical="center"/>
    </xf>
    <xf numFmtId="14" fontId="35" fillId="18" borderId="0" xfId="5" applyNumberFormat="1" applyFont="1" applyFill="1" applyAlignment="1" applyProtection="1">
      <alignment horizontal="left"/>
      <protection locked="0"/>
    </xf>
    <xf numFmtId="0" fontId="35" fillId="18" borderId="13" xfId="5" applyFont="1" applyFill="1" applyBorder="1" applyAlignment="1" applyProtection="1">
      <alignment horizontal="center"/>
      <protection locked="0"/>
    </xf>
    <xf numFmtId="0" fontId="35" fillId="18" borderId="10" xfId="5" applyFont="1" applyFill="1" applyBorder="1" applyAlignment="1" applyProtection="1">
      <alignment horizontal="center"/>
      <protection locked="0"/>
    </xf>
    <xf numFmtId="0" fontId="34" fillId="18" borderId="0" xfId="5" applyFont="1" applyFill="1" applyAlignment="1" applyProtection="1">
      <alignment horizontal="left"/>
      <protection locked="0"/>
    </xf>
    <xf numFmtId="0" fontId="48" fillId="19" borderId="0" xfId="6" applyFont="1" applyFill="1" applyBorder="1" applyAlignment="1" applyProtection="1">
      <alignment horizontal="center" vertical="top" wrapText="1"/>
      <protection hidden="1"/>
    </xf>
    <xf numFmtId="0" fontId="35" fillId="18" borderId="0" xfId="5" applyFont="1" applyFill="1" applyAlignment="1" applyProtection="1">
      <alignment horizontal="left" vertical="top" wrapText="1"/>
      <protection locked="0"/>
    </xf>
    <xf numFmtId="0" fontId="39" fillId="18" borderId="63" xfId="5" applyFont="1" applyFill="1" applyBorder="1" applyAlignment="1" applyProtection="1">
      <alignment horizontal="left" vertical="top" wrapText="1"/>
      <protection locked="0"/>
    </xf>
    <xf numFmtId="0" fontId="38" fillId="18" borderId="62" xfId="5" applyFont="1" applyFill="1" applyBorder="1" applyAlignment="1" applyProtection="1">
      <alignment horizontal="left" vertical="top" wrapText="1"/>
      <protection locked="0"/>
    </xf>
    <xf numFmtId="0" fontId="38" fillId="18" borderId="61" xfId="5" applyFont="1" applyFill="1" applyBorder="1" applyAlignment="1" applyProtection="1">
      <alignment horizontal="left" vertical="top" wrapText="1"/>
      <protection locked="0"/>
    </xf>
    <xf numFmtId="0" fontId="43" fillId="18" borderId="13" xfId="5" applyFont="1" applyFill="1" applyBorder="1" applyAlignment="1" applyProtection="1">
      <alignment horizontal="center" vertical="top" wrapText="1"/>
      <protection hidden="1"/>
    </xf>
    <xf numFmtId="0" fontId="43" fillId="18" borderId="10" xfId="5" applyFont="1" applyFill="1" applyBorder="1" applyAlignment="1" applyProtection="1">
      <alignment horizontal="center" vertical="top" wrapText="1"/>
      <protection hidden="1"/>
    </xf>
    <xf numFmtId="0" fontId="43" fillId="18" borderId="14" xfId="5" applyFont="1" applyFill="1" applyBorder="1" applyAlignment="1" applyProtection="1">
      <alignment horizontal="center" vertical="top" wrapText="1"/>
      <protection hidden="1"/>
    </xf>
  </cellXfs>
  <cellStyles count="65">
    <cellStyle name="Bun" xfId="7"/>
    <cellStyle name="Calcul" xfId="8"/>
    <cellStyle name="Celulă legată" xfId="9"/>
    <cellStyle name="Eronat" xfId="10"/>
    <cellStyle name="Hiperhivatkozás_BUDAPES01" xfId="2"/>
    <cellStyle name="Hyperlink" xfId="6" builtinId="8"/>
    <cellStyle name="Ieșire" xfId="11"/>
    <cellStyle name="Intrare" xfId="12"/>
    <cellStyle name="Neutru" xfId="13"/>
    <cellStyle name="Normal" xfId="0" builtinId="0"/>
    <cellStyle name="Normal 10" xfId="14"/>
    <cellStyle name="Normal 11" xfId="15"/>
    <cellStyle name="Normal 12" xfId="16"/>
    <cellStyle name="Normal 13" xfId="17"/>
    <cellStyle name="Normal 14" xfId="18"/>
    <cellStyle name="Normal 15" xfId="19"/>
    <cellStyle name="Normal 16" xfId="20"/>
    <cellStyle name="Normal 17" xfId="21"/>
    <cellStyle name="Normal 18" xfId="22"/>
    <cellStyle name="Normal 19" xfId="23"/>
    <cellStyle name="Normal 2" xfId="5"/>
    <cellStyle name="Normál 2" xfId="3"/>
    <cellStyle name="Normal 20" xfId="24"/>
    <cellStyle name="Normal 21" xfId="25"/>
    <cellStyle name="Normal 22" xfId="26"/>
    <cellStyle name="Normal 3" xfId="27"/>
    <cellStyle name="Normal 4" xfId="28"/>
    <cellStyle name="Normal 5" xfId="29"/>
    <cellStyle name="Normal 6" xfId="30"/>
    <cellStyle name="Normal 7" xfId="31"/>
    <cellStyle name="Normal 8" xfId="32"/>
    <cellStyle name="Normal 9" xfId="33"/>
    <cellStyle name="Normál_BUDAPES01" xfId="1"/>
    <cellStyle name="Notă" xfId="34"/>
    <cellStyle name="Note 10" xfId="35"/>
    <cellStyle name="Note 11" xfId="36"/>
    <cellStyle name="Note 12" xfId="37"/>
    <cellStyle name="Note 13" xfId="38"/>
    <cellStyle name="Note 14" xfId="39"/>
    <cellStyle name="Note 15" xfId="40"/>
    <cellStyle name="Note 16" xfId="41"/>
    <cellStyle name="Note 17" xfId="42"/>
    <cellStyle name="Note 18" xfId="43"/>
    <cellStyle name="Note 19" xfId="44"/>
    <cellStyle name="Note 2" xfId="45"/>
    <cellStyle name="Note 20" xfId="46"/>
    <cellStyle name="Note 21" xfId="47"/>
    <cellStyle name="Note 22" xfId="48"/>
    <cellStyle name="Note 3" xfId="49"/>
    <cellStyle name="Note 4" xfId="50"/>
    <cellStyle name="Note 5" xfId="51"/>
    <cellStyle name="Note 6" xfId="52"/>
    <cellStyle name="Note 7" xfId="53"/>
    <cellStyle name="Note 8" xfId="54"/>
    <cellStyle name="Note 9" xfId="55"/>
    <cellStyle name="Standaard_Blad1" xfId="56"/>
    <cellStyle name="Text avertisment" xfId="57"/>
    <cellStyle name="Text explicativ" xfId="58"/>
    <cellStyle name="Titlu" xfId="59"/>
    <cellStyle name="Titlu 1" xfId="60"/>
    <cellStyle name="Titlu 2" xfId="61"/>
    <cellStyle name="Titlu 3" xfId="62"/>
    <cellStyle name="Titlu 4" xfId="63"/>
    <cellStyle name="Total 2" xfId="4"/>
    <cellStyle name="Verificare celulă" xfId="64"/>
  </cellStyles>
  <dxfs count="52">
    <dxf>
      <fill>
        <patternFill>
          <bgColor rgb="FFFFFF00"/>
        </patternFill>
      </fill>
    </dxf>
    <dxf>
      <font>
        <b/>
        <i val="0"/>
        <color theme="0"/>
      </font>
      <fill>
        <patternFill>
          <bgColor rgb="FFFF0000"/>
        </patternFill>
      </fill>
    </dxf>
    <dxf>
      <font>
        <b/>
        <i val="0"/>
        <color theme="0"/>
      </font>
      <fill>
        <patternFill>
          <bgColor rgb="FFFF0000"/>
        </patternFill>
      </fill>
    </dxf>
    <dxf>
      <fill>
        <patternFill>
          <bgColor rgb="FF92D050"/>
        </patternFill>
      </fill>
    </dxf>
    <dxf>
      <font>
        <b/>
        <i val="0"/>
        <color rgb="FFFF0000"/>
      </font>
      <fill>
        <patternFill>
          <bgColor theme="0"/>
        </patternFill>
      </fill>
    </dxf>
    <dxf>
      <font>
        <b/>
        <i val="0"/>
        <color rgb="FFFF0000"/>
      </font>
      <fill>
        <patternFill>
          <bgColor theme="0"/>
        </patternFill>
      </fill>
    </dxf>
    <dxf>
      <font>
        <b/>
        <i val="0"/>
      </font>
      <fill>
        <patternFill>
          <bgColor rgb="FFFFFF00"/>
        </patternFill>
      </fill>
    </dxf>
    <dxf>
      <font>
        <b/>
        <i val="0"/>
      </font>
      <fill>
        <patternFill>
          <bgColor theme="0"/>
        </patternFill>
      </fill>
    </dxf>
    <dxf>
      <font>
        <b/>
        <i val="0"/>
        <color theme="0"/>
      </font>
      <fill>
        <patternFill>
          <bgColor rgb="FFFF0000"/>
        </patternFill>
      </fill>
    </dxf>
    <dxf>
      <font>
        <b/>
        <i val="0"/>
      </font>
      <fill>
        <patternFill>
          <bgColor theme="8" tint="0.39994506668294322"/>
        </patternFill>
      </fill>
    </dxf>
    <dxf>
      <font>
        <b/>
        <i val="0"/>
      </font>
      <fill>
        <patternFill>
          <bgColor theme="8" tint="0.39994506668294322"/>
        </patternFill>
      </fill>
    </dxf>
    <dxf>
      <font>
        <b/>
        <i val="0"/>
        <color theme="0"/>
      </font>
      <fill>
        <patternFill>
          <bgColor rgb="FFFF0000"/>
        </patternFill>
      </fill>
    </dxf>
    <dxf>
      <font>
        <b/>
        <i val="0"/>
        <color theme="0"/>
      </font>
      <fill>
        <patternFill>
          <bgColor rgb="FFFF0000"/>
        </patternFill>
      </fill>
    </dxf>
    <dxf>
      <font>
        <b/>
        <i val="0"/>
        <color theme="0"/>
      </font>
      <fill>
        <patternFill>
          <bgColor rgb="FFFF0000"/>
        </patternFill>
      </fill>
    </dxf>
    <dxf>
      <font>
        <b/>
        <i val="0"/>
        <color theme="0"/>
      </font>
      <fill>
        <patternFill>
          <bgColor rgb="FFFF000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theme="0"/>
      </font>
      <fill>
        <patternFill>
          <bgColor rgb="FFFF0000"/>
        </patternFill>
      </fill>
    </dxf>
    <dxf>
      <font>
        <b/>
        <i val="0"/>
        <color theme="0"/>
      </font>
      <fill>
        <patternFill>
          <bgColor rgb="FFFF0000"/>
        </patternFill>
      </fill>
    </dxf>
    <dxf>
      <font>
        <b/>
        <i val="0"/>
        <color theme="0"/>
      </font>
      <fill>
        <patternFill>
          <bgColor rgb="FFFF0000"/>
        </patternFill>
      </fill>
    </dxf>
    <dxf>
      <font>
        <b/>
        <i val="0"/>
        <color theme="0"/>
      </font>
      <fill>
        <patternFill>
          <bgColor rgb="FFFF000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tint="-4.9989318521683403E-2"/>
        </patternFill>
      </fill>
    </dxf>
    <dxf>
      <font>
        <b/>
        <i val="0"/>
        <color rgb="FFFF0000"/>
      </font>
      <fill>
        <patternFill>
          <bgColor theme="0"/>
        </patternFill>
      </fill>
    </dxf>
    <dxf>
      <font>
        <b/>
        <i val="0"/>
        <color rgb="FFFF0000"/>
      </font>
      <fill>
        <patternFill>
          <bgColor theme="0" tint="-4.9989318521683403E-2"/>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theme="0"/>
      </font>
      <fill>
        <patternFill>
          <bgColor rgb="FFFF0000"/>
        </patternFill>
      </fill>
    </dxf>
    <dxf>
      <font>
        <b/>
        <i val="0"/>
        <color theme="0"/>
      </font>
      <fill>
        <patternFill>
          <bgColor rgb="FFFF0000"/>
        </patternFill>
      </fill>
    </dxf>
    <dxf>
      <font>
        <b/>
        <i val="0"/>
        <color theme="0"/>
      </font>
      <fill>
        <patternFill>
          <bgColor rgb="FFFF0000"/>
        </patternFill>
      </fill>
    </dxf>
    <dxf>
      <font>
        <b/>
        <i val="0"/>
        <color theme="0"/>
      </font>
      <fill>
        <patternFill>
          <bgColor rgb="FFFF0000"/>
        </patternFill>
      </fill>
    </dxf>
    <dxf>
      <font>
        <b/>
        <i val="0"/>
        <color theme="0"/>
      </font>
      <fill>
        <patternFill>
          <bgColor rgb="FFFF0000"/>
        </patternFill>
      </fill>
    </dxf>
    <dxf>
      <font>
        <b/>
        <i val="0"/>
        <color theme="0"/>
      </font>
      <fill>
        <patternFill>
          <bgColor rgb="FFFF0000"/>
        </patternFill>
      </fill>
    </dxf>
    <dxf>
      <font>
        <b/>
        <i val="0"/>
        <color theme="0"/>
      </font>
      <fill>
        <patternFill>
          <bgColor rgb="FFFF0000"/>
        </patternFill>
      </fill>
    </dxf>
    <dxf>
      <font>
        <b/>
        <i val="0"/>
        <color theme="0"/>
      </font>
      <fill>
        <patternFill>
          <bgColor rgb="FFFF0000"/>
        </patternFill>
      </fill>
    </dxf>
    <dxf>
      <font>
        <b/>
        <i val="0"/>
        <color rgb="FFFF0000"/>
      </font>
      <fill>
        <patternFill>
          <bgColor theme="0"/>
        </patternFill>
      </fill>
    </dxf>
    <dxf>
      <font>
        <b/>
        <i val="0"/>
        <color rgb="FFFF0000"/>
      </font>
      <fill>
        <patternFill>
          <bgColor theme="0"/>
        </patternFill>
      </fill>
    </dxf>
    <dxf>
      <fill>
        <patternFill>
          <bgColor rgb="FFFFFF00"/>
        </patternFill>
      </fill>
    </dxf>
    <dxf>
      <font>
        <b/>
        <i val="0"/>
        <color rgb="FFFF0000"/>
      </font>
      <fill>
        <patternFill>
          <bgColor theme="0"/>
        </patternFill>
      </fill>
    </dxf>
    <dxf>
      <font>
        <b/>
        <i val="0"/>
        <color rgb="FFFF0000"/>
      </font>
      <fill>
        <patternFill patternType="none">
          <bgColor auto="1"/>
        </patternFill>
      </fill>
    </dxf>
    <dxf>
      <font>
        <b/>
        <i val="0"/>
        <color rgb="FFFF0000"/>
      </font>
      <fill>
        <patternFill>
          <bgColor theme="0"/>
        </patternFill>
      </fill>
    </dxf>
    <dxf>
      <font>
        <b/>
        <i val="0"/>
        <color rgb="FFFF0000"/>
      </font>
      <fill>
        <patternFill>
          <bgColor theme="0" tint="-4.9989318521683403E-2"/>
        </patternFill>
      </fill>
    </dxf>
    <dxf>
      <font>
        <b/>
        <i val="0"/>
        <color rgb="FFFF0000"/>
      </font>
      <fill>
        <patternFill>
          <bgColor theme="0"/>
        </patternFill>
      </fill>
    </dxf>
    <dxf>
      <font>
        <b/>
        <i val="0"/>
        <color rgb="FFFF0000"/>
      </font>
    </dxf>
    <dxf>
      <font>
        <b/>
        <i val="0"/>
        <color rgb="FFFF0000"/>
      </font>
      <fill>
        <patternFill>
          <bgColor theme="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jpeg"/></Relationships>
</file>

<file path=xl/drawings/_rels/vmlDrawing2.vml.rels><?xml version="1.0" encoding="UTF-8" standalone="yes"?>
<Relationships xmlns="http://schemas.openxmlformats.org/package/2006/relationships"><Relationship Id="rId2" Type="http://schemas.openxmlformats.org/officeDocument/2006/relationships/image" Target="../media/image5.emf"/><Relationship Id="rId1"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xdr:twoCellAnchor>
    <xdr:from>
      <xdr:col>1</xdr:col>
      <xdr:colOff>123825</xdr:colOff>
      <xdr:row>2</xdr:row>
      <xdr:rowOff>152400</xdr:rowOff>
    </xdr:from>
    <xdr:to>
      <xdr:col>5</xdr:col>
      <xdr:colOff>123825</xdr:colOff>
      <xdr:row>2</xdr:row>
      <xdr:rowOff>600075</xdr:rowOff>
    </xdr:to>
    <xdr:pic>
      <xdr:nvPicPr>
        <xdr:cNvPr id="2" name="Picture 1" descr="1_logo_anpcdefp_varianta_preferata_CMYK_Prel"/>
        <xdr:cNvPicPr>
          <a:picLocks noChangeAspect="1" noChangeArrowheads="1"/>
        </xdr:cNvPicPr>
      </xdr:nvPicPr>
      <xdr:blipFill>
        <a:blip xmlns:r="http://schemas.openxmlformats.org/officeDocument/2006/relationships" r:embed="rId1" cstate="print"/>
        <a:srcRect/>
        <a:stretch>
          <a:fillRect/>
        </a:stretch>
      </xdr:blipFill>
      <xdr:spPr bwMode="auto">
        <a:xfrm>
          <a:off x="733425" y="476250"/>
          <a:ext cx="2438400" cy="9525"/>
        </a:xfrm>
        <a:prstGeom prst="rect">
          <a:avLst/>
        </a:prstGeom>
        <a:noFill/>
        <a:ln w="9525">
          <a:noFill/>
          <a:miter lim="800000"/>
          <a:headEnd/>
          <a:tailEnd/>
        </a:ln>
      </xdr:spPr>
    </xdr:pic>
    <xdr:clientData/>
  </xdr:twoCellAnchor>
  <xdr:twoCellAnchor>
    <xdr:from>
      <xdr:col>8</xdr:col>
      <xdr:colOff>657225</xdr:colOff>
      <xdr:row>37</xdr:row>
      <xdr:rowOff>180975</xdr:rowOff>
    </xdr:from>
    <xdr:to>
      <xdr:col>9</xdr:col>
      <xdr:colOff>590550</xdr:colOff>
      <xdr:row>37</xdr:row>
      <xdr:rowOff>800100</xdr:rowOff>
    </xdr:to>
    <xdr:pic>
      <xdr:nvPicPr>
        <xdr:cNvPr id="4" name="Picture 4" descr="Graphic2"/>
        <xdr:cNvPicPr>
          <a:picLocks noChangeAspect="1" noChangeArrowheads="1"/>
        </xdr:cNvPicPr>
      </xdr:nvPicPr>
      <xdr:blipFill>
        <a:blip xmlns:r="http://schemas.openxmlformats.org/officeDocument/2006/relationships" r:embed="rId2" cstate="print"/>
        <a:srcRect/>
        <a:stretch>
          <a:fillRect/>
        </a:stretch>
      </xdr:blipFill>
      <xdr:spPr bwMode="auto">
        <a:xfrm>
          <a:off x="5486400" y="6153150"/>
          <a:ext cx="590550" cy="0"/>
        </a:xfrm>
        <a:prstGeom prst="rect">
          <a:avLst/>
        </a:prstGeom>
        <a:noFill/>
        <a:ln w="9525">
          <a:noFill/>
          <a:miter lim="800000"/>
          <a:headEnd/>
          <a:tailEnd/>
        </a:ln>
      </xdr:spPr>
    </xdr:pic>
    <xdr:clientData/>
  </xdr:twoCellAnchor>
  <xdr:twoCellAnchor editAs="oneCell">
    <xdr:from>
      <xdr:col>1</xdr:col>
      <xdr:colOff>390525</xdr:colOff>
      <xdr:row>37</xdr:row>
      <xdr:rowOff>161925</xdr:rowOff>
    </xdr:from>
    <xdr:to>
      <xdr:col>8</xdr:col>
      <xdr:colOff>152400</xdr:colOff>
      <xdr:row>37</xdr:row>
      <xdr:rowOff>800100</xdr:rowOff>
    </xdr:to>
    <xdr:pic>
      <xdr:nvPicPr>
        <xdr:cNvPr id="5" name="Picture 4" descr="de schimbat antet.jpg"/>
        <xdr:cNvPicPr>
          <a:picLocks noChangeAspect="1"/>
        </xdr:cNvPicPr>
      </xdr:nvPicPr>
      <xdr:blipFill>
        <a:blip xmlns:r="http://schemas.openxmlformats.org/officeDocument/2006/relationships" r:embed="rId3"/>
        <a:stretch>
          <a:fillRect/>
        </a:stretch>
      </xdr:blipFill>
      <xdr:spPr>
        <a:xfrm>
          <a:off x="733425" y="9220200"/>
          <a:ext cx="2400300" cy="638175"/>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DOCUME~1/radu/LOCALS~1/Temp/notificare%20transfer%20ERA%20MOB%202013.xls" TargetMode="External"/></Relationships>
</file>

<file path=xl/externalLinks/externalLink1.xml><?xml version="1.0" encoding="utf-8"?>
<externalLink xmlns="http://schemas.openxmlformats.org/spreadsheetml/2006/main">
  <externalBook xmlns:r="http://schemas.openxmlformats.org/officeDocument/2006/relationships" r:id="rId1">
    <sheetNames>
      <sheetName val="Macros"/>
      <sheetName val="  -  Start  -  "/>
      <sheetName val="Centralizator"/>
      <sheetName val="Lista_SM"/>
      <sheetName val="Lista_STA"/>
      <sheetName val="Lista _STT"/>
      <sheetName val="Notificare_transfer"/>
      <sheetName val="Raport_OM"/>
      <sheetName val="Raport_OM_partea_1"/>
      <sheetName val="Raport_OM_partea_2"/>
      <sheetName val="&lt;&lt; INFO &gt;&gt;"/>
      <sheetName val="Help"/>
      <sheetName val="MasterDat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row r="2">
          <cell r="AF2" t="str">
            <v>Universitatea "1 decembrie 1918" din Alba-Iulia</v>
          </cell>
          <cell r="AG2" t="str">
            <v>Alba-Iulia</v>
          </cell>
          <cell r="AH2">
            <v>91502</v>
          </cell>
          <cell r="AI2">
            <v>73201.600000000006</v>
          </cell>
          <cell r="AJ2">
            <v>18300.400000000001</v>
          </cell>
          <cell r="AK2">
            <v>184773</v>
          </cell>
          <cell r="AL2">
            <v>147818.4</v>
          </cell>
          <cell r="AM2">
            <v>36954.6</v>
          </cell>
          <cell r="AN2">
            <v>6187</v>
          </cell>
          <cell r="AO2">
            <v>4949.6000000000004</v>
          </cell>
          <cell r="AP2">
            <v>1237.4000000000001</v>
          </cell>
          <cell r="AQ2">
            <v>4023</v>
          </cell>
          <cell r="AR2">
            <v>3218.4</v>
          </cell>
          <cell r="AS2">
            <v>804.6</v>
          </cell>
          <cell r="AT2">
            <v>14915</v>
          </cell>
          <cell r="AU2">
            <v>11932</v>
          </cell>
          <cell r="AV2">
            <v>2983</v>
          </cell>
          <cell r="AW2">
            <v>301400</v>
          </cell>
          <cell r="AX2">
            <v>241120</v>
          </cell>
          <cell r="AY2">
            <v>1</v>
          </cell>
        </row>
        <row r="3">
          <cell r="AF3" t="str">
            <v>Univeristatea "Aurel Vlaicu" din Arad</v>
          </cell>
          <cell r="AG3" t="str">
            <v>Arad</v>
          </cell>
          <cell r="AH3">
            <v>79567</v>
          </cell>
          <cell r="AI3">
            <v>63653.600000000006</v>
          </cell>
          <cell r="AJ3">
            <v>15913.400000000001</v>
          </cell>
          <cell r="AK3">
            <v>0</v>
          </cell>
          <cell r="AL3">
            <v>0</v>
          </cell>
          <cell r="AM3">
            <v>0</v>
          </cell>
          <cell r="AN3">
            <v>1904</v>
          </cell>
          <cell r="AO3">
            <v>1523.2</v>
          </cell>
          <cell r="AP3">
            <v>380.8</v>
          </cell>
          <cell r="AQ3">
            <v>1150</v>
          </cell>
          <cell r="AR3">
            <v>920</v>
          </cell>
          <cell r="AS3">
            <v>230</v>
          </cell>
          <cell r="AT3">
            <v>5495</v>
          </cell>
          <cell r="AU3">
            <v>4396</v>
          </cell>
          <cell r="AV3">
            <v>1099</v>
          </cell>
          <cell r="AW3">
            <v>88116</v>
          </cell>
          <cell r="AX3">
            <v>70492.800000000003</v>
          </cell>
          <cell r="AY3">
            <v>2</v>
          </cell>
        </row>
        <row r="4">
          <cell r="AF4" t="str">
            <v>Universitatea de Vest Vasile Goldis din Arad</v>
          </cell>
          <cell r="AG4" t="str">
            <v>Arad</v>
          </cell>
          <cell r="AH4">
            <v>19892</v>
          </cell>
          <cell r="AI4">
            <v>15913.6</v>
          </cell>
          <cell r="AJ4">
            <v>3978.4</v>
          </cell>
          <cell r="AK4">
            <v>0</v>
          </cell>
          <cell r="AL4">
            <v>0</v>
          </cell>
          <cell r="AM4">
            <v>0</v>
          </cell>
          <cell r="AN4">
            <v>952</v>
          </cell>
          <cell r="AO4">
            <v>761.6</v>
          </cell>
          <cell r="AP4">
            <v>190.4</v>
          </cell>
          <cell r="AQ4">
            <v>575</v>
          </cell>
          <cell r="AR4">
            <v>460</v>
          </cell>
          <cell r="AS4">
            <v>115</v>
          </cell>
          <cell r="AT4">
            <v>2388</v>
          </cell>
          <cell r="AU4">
            <v>1910.4</v>
          </cell>
          <cell r="AV4">
            <v>477.6</v>
          </cell>
          <cell r="AW4">
            <v>23807</v>
          </cell>
          <cell r="AX4">
            <v>19045.599999999999</v>
          </cell>
          <cell r="AY4">
            <v>3</v>
          </cell>
        </row>
        <row r="5">
          <cell r="AF5" t="str">
            <v>Universitatea "Vasile Alecsandri" din Bacau</v>
          </cell>
          <cell r="AG5" t="str">
            <v>Bacau</v>
          </cell>
          <cell r="AH5">
            <v>123328</v>
          </cell>
          <cell r="AI5">
            <v>98662.400000000009</v>
          </cell>
          <cell r="AJ5">
            <v>24665.600000000002</v>
          </cell>
          <cell r="AK5">
            <v>40314</v>
          </cell>
          <cell r="AL5">
            <v>32251.200000000001</v>
          </cell>
          <cell r="AM5">
            <v>8062.8</v>
          </cell>
          <cell r="AN5">
            <v>31411</v>
          </cell>
          <cell r="AO5">
            <v>25128.800000000003</v>
          </cell>
          <cell r="AP5">
            <v>6282.2000000000007</v>
          </cell>
          <cell r="AQ5">
            <v>4598</v>
          </cell>
          <cell r="AR5">
            <v>3678.4</v>
          </cell>
          <cell r="AS5">
            <v>919.6</v>
          </cell>
          <cell r="AT5">
            <v>13566</v>
          </cell>
          <cell r="AU5">
            <v>10852.800000000001</v>
          </cell>
          <cell r="AV5">
            <v>2713.2000000000003</v>
          </cell>
          <cell r="AW5">
            <v>213217</v>
          </cell>
          <cell r="AX5">
            <v>170573.6</v>
          </cell>
          <cell r="AY5">
            <v>4</v>
          </cell>
        </row>
        <row r="6">
          <cell r="AF6" t="str">
            <v>Universitatea "George Bacovia" din Bacau</v>
          </cell>
          <cell r="AG6" t="str">
            <v>Bacau</v>
          </cell>
          <cell r="AH6">
            <v>21881</v>
          </cell>
          <cell r="AI6">
            <v>17504.8</v>
          </cell>
          <cell r="AJ6">
            <v>4376.2</v>
          </cell>
          <cell r="AK6">
            <v>3359</v>
          </cell>
          <cell r="AL6">
            <v>2687.2000000000003</v>
          </cell>
          <cell r="AM6">
            <v>671.80000000000007</v>
          </cell>
          <cell r="AN6">
            <v>952</v>
          </cell>
          <cell r="AO6">
            <v>761.6</v>
          </cell>
          <cell r="AP6">
            <v>190.4</v>
          </cell>
          <cell r="AQ6">
            <v>1150</v>
          </cell>
          <cell r="AR6">
            <v>920</v>
          </cell>
          <cell r="AS6">
            <v>230</v>
          </cell>
          <cell r="AT6">
            <v>3184</v>
          </cell>
          <cell r="AU6">
            <v>2547.2000000000003</v>
          </cell>
          <cell r="AV6">
            <v>636.80000000000007</v>
          </cell>
          <cell r="AW6">
            <v>30526</v>
          </cell>
          <cell r="AX6">
            <v>24420.799999999999</v>
          </cell>
          <cell r="AY6">
            <v>5</v>
          </cell>
        </row>
        <row r="7">
          <cell r="AF7" t="str">
            <v>Universitatea "Transilvania" din Brasov</v>
          </cell>
          <cell r="AG7" t="str">
            <v>Brasov</v>
          </cell>
          <cell r="AH7">
            <v>487346</v>
          </cell>
          <cell r="AI7">
            <v>389876.80000000005</v>
          </cell>
          <cell r="AJ7">
            <v>97469.200000000012</v>
          </cell>
          <cell r="AK7">
            <v>221727</v>
          </cell>
          <cell r="AL7">
            <v>177381.6</v>
          </cell>
          <cell r="AM7">
            <v>44345.4</v>
          </cell>
          <cell r="AN7">
            <v>38549</v>
          </cell>
          <cell r="AO7">
            <v>30839.200000000001</v>
          </cell>
          <cell r="AP7">
            <v>7709.8</v>
          </cell>
          <cell r="AQ7">
            <v>14369</v>
          </cell>
          <cell r="AR7">
            <v>11495.2</v>
          </cell>
          <cell r="AS7">
            <v>2873.8</v>
          </cell>
          <cell r="AT7">
            <v>31122</v>
          </cell>
          <cell r="AU7">
            <v>24897.600000000002</v>
          </cell>
          <cell r="AV7">
            <v>6224.4000000000005</v>
          </cell>
          <cell r="AW7">
            <v>793113</v>
          </cell>
          <cell r="AX7">
            <v>634490.4</v>
          </cell>
          <cell r="AY7">
            <v>6</v>
          </cell>
        </row>
        <row r="8">
          <cell r="AF8" t="str">
            <v>Academia Fortelor Aeriene Henri Coandă din Brasov</v>
          </cell>
          <cell r="AG8" t="str">
            <v>Brasov</v>
          </cell>
          <cell r="AH8">
            <v>5967</v>
          </cell>
          <cell r="AI8">
            <v>4773.6000000000004</v>
          </cell>
          <cell r="AJ8">
            <v>1193.4000000000001</v>
          </cell>
          <cell r="AK8">
            <v>0</v>
          </cell>
          <cell r="AL8">
            <v>0</v>
          </cell>
          <cell r="AM8">
            <v>0</v>
          </cell>
          <cell r="AN8">
            <v>476</v>
          </cell>
          <cell r="AO8">
            <v>380.8</v>
          </cell>
          <cell r="AP8">
            <v>95.2</v>
          </cell>
          <cell r="AQ8">
            <v>0</v>
          </cell>
          <cell r="AR8">
            <v>0</v>
          </cell>
          <cell r="AS8">
            <v>0</v>
          </cell>
          <cell r="AT8">
            <v>796</v>
          </cell>
          <cell r="AU8">
            <v>636.80000000000007</v>
          </cell>
          <cell r="AV8">
            <v>159.20000000000002</v>
          </cell>
          <cell r="AW8">
            <v>7239</v>
          </cell>
          <cell r="AX8">
            <v>5791.2</v>
          </cell>
          <cell r="AY8">
            <v>7</v>
          </cell>
        </row>
        <row r="9">
          <cell r="AF9" t="str">
            <v>Academia Tehnica Militara din Bucuresti</v>
          </cell>
          <cell r="AG9" t="str">
            <v>Bucuresti</v>
          </cell>
          <cell r="AH9">
            <v>41773</v>
          </cell>
          <cell r="AI9">
            <v>33418.400000000001</v>
          </cell>
          <cell r="AJ9">
            <v>8354.6</v>
          </cell>
          <cell r="AK9">
            <v>94066</v>
          </cell>
          <cell r="AL9">
            <v>75252.800000000003</v>
          </cell>
          <cell r="AM9">
            <v>18813.2</v>
          </cell>
          <cell r="AN9">
            <v>2380</v>
          </cell>
          <cell r="AO9">
            <v>1904</v>
          </cell>
          <cell r="AP9">
            <v>476</v>
          </cell>
          <cell r="AQ9">
            <v>3448</v>
          </cell>
          <cell r="AR9">
            <v>2758.4</v>
          </cell>
          <cell r="AS9">
            <v>689.6</v>
          </cell>
          <cell r="AT9">
            <v>7850</v>
          </cell>
          <cell r="AU9">
            <v>6280</v>
          </cell>
          <cell r="AV9">
            <v>1570</v>
          </cell>
          <cell r="AW9">
            <v>149517</v>
          </cell>
          <cell r="AX9">
            <v>119613.6</v>
          </cell>
          <cell r="AY9">
            <v>8</v>
          </cell>
        </row>
        <row r="10">
          <cell r="AF10" t="str">
            <v>Universitatea Nationala de Muzica din Bucuresti</v>
          </cell>
          <cell r="AG10" t="str">
            <v>Bucuresti</v>
          </cell>
          <cell r="AH10">
            <v>27848</v>
          </cell>
          <cell r="AI10">
            <v>22278.400000000001</v>
          </cell>
          <cell r="AJ10">
            <v>5569.6</v>
          </cell>
          <cell r="AK10">
            <v>10078</v>
          </cell>
          <cell r="AL10">
            <v>8062.4000000000005</v>
          </cell>
          <cell r="AM10">
            <v>2015.6000000000001</v>
          </cell>
          <cell r="AN10">
            <v>7139</v>
          </cell>
          <cell r="AO10">
            <v>5711.2000000000007</v>
          </cell>
          <cell r="AP10">
            <v>1427.8000000000002</v>
          </cell>
          <cell r="AQ10">
            <v>1724</v>
          </cell>
          <cell r="AR10">
            <v>1379.2</v>
          </cell>
          <cell r="AS10">
            <v>344.8</v>
          </cell>
          <cell r="AT10">
            <v>4975</v>
          </cell>
          <cell r="AU10">
            <v>3980</v>
          </cell>
          <cell r="AV10">
            <v>995</v>
          </cell>
          <cell r="AW10">
            <v>51764</v>
          </cell>
          <cell r="AX10">
            <v>41411.199999999997</v>
          </cell>
          <cell r="AY10">
            <v>9</v>
          </cell>
        </row>
        <row r="11">
          <cell r="AF11" t="str">
            <v>Academia de Studii Economice din Bucuresti</v>
          </cell>
          <cell r="AG11" t="str">
            <v>Bucuresti</v>
          </cell>
          <cell r="AH11">
            <v>660404</v>
          </cell>
          <cell r="AI11">
            <v>528323.20000000007</v>
          </cell>
          <cell r="AJ11">
            <v>132080.80000000002</v>
          </cell>
          <cell r="AK11">
            <v>0</v>
          </cell>
          <cell r="AL11">
            <v>0</v>
          </cell>
          <cell r="AM11">
            <v>0</v>
          </cell>
          <cell r="AN11">
            <v>5711</v>
          </cell>
          <cell r="AO11">
            <v>4568.8</v>
          </cell>
          <cell r="AP11">
            <v>1142.2</v>
          </cell>
          <cell r="AQ11">
            <v>5173</v>
          </cell>
          <cell r="AR11">
            <v>4138.4000000000005</v>
          </cell>
          <cell r="AS11">
            <v>1034.6000000000001</v>
          </cell>
          <cell r="AT11">
            <v>31578</v>
          </cell>
          <cell r="AU11">
            <v>25262.400000000001</v>
          </cell>
          <cell r="AV11">
            <v>6315.6</v>
          </cell>
          <cell r="AW11">
            <v>702866</v>
          </cell>
          <cell r="AX11">
            <v>562292.80000000005</v>
          </cell>
          <cell r="AY11">
            <v>10</v>
          </cell>
        </row>
        <row r="12">
          <cell r="AF12" t="str">
            <v>Universitatea Nationala de Educatie Fizica si Sport din Bucuresti</v>
          </cell>
          <cell r="AG12" t="str">
            <v>Bucuresti</v>
          </cell>
          <cell r="AH12">
            <v>35805</v>
          </cell>
          <cell r="AI12">
            <v>28644</v>
          </cell>
          <cell r="AJ12">
            <v>7161</v>
          </cell>
          <cell r="AK12">
            <v>0</v>
          </cell>
          <cell r="AL12">
            <v>0</v>
          </cell>
          <cell r="AM12">
            <v>0</v>
          </cell>
          <cell r="AN12">
            <v>1428</v>
          </cell>
          <cell r="AO12">
            <v>1142.4000000000001</v>
          </cell>
          <cell r="AP12">
            <v>285.60000000000002</v>
          </cell>
          <cell r="AQ12">
            <v>2874</v>
          </cell>
          <cell r="AR12">
            <v>2299.2000000000003</v>
          </cell>
          <cell r="AS12">
            <v>574.80000000000007</v>
          </cell>
          <cell r="AT12">
            <v>3383</v>
          </cell>
          <cell r="AU12">
            <v>2706.4</v>
          </cell>
          <cell r="AV12">
            <v>676.6</v>
          </cell>
          <cell r="AW12">
            <v>43490</v>
          </cell>
          <cell r="AX12">
            <v>34792</v>
          </cell>
          <cell r="AY12">
            <v>11</v>
          </cell>
        </row>
        <row r="13">
          <cell r="AF13" t="str">
            <v>Universitatea de Arhitectura si Urbanism "Ion Mincu" din Bucuresti</v>
          </cell>
          <cell r="AG13" t="str">
            <v>Bucuresti</v>
          </cell>
          <cell r="AH13">
            <v>157144</v>
          </cell>
          <cell r="AI13">
            <v>125715.20000000001</v>
          </cell>
          <cell r="AJ13">
            <v>31428.800000000003</v>
          </cell>
          <cell r="AK13">
            <v>40314</v>
          </cell>
          <cell r="AL13">
            <v>32251.200000000001</v>
          </cell>
          <cell r="AM13">
            <v>8062.8</v>
          </cell>
          <cell r="AN13">
            <v>4283</v>
          </cell>
          <cell r="AO13">
            <v>3426.4</v>
          </cell>
          <cell r="AP13">
            <v>856.6</v>
          </cell>
          <cell r="AQ13">
            <v>1149</v>
          </cell>
          <cell r="AR13">
            <v>919.2</v>
          </cell>
          <cell r="AS13">
            <v>229.8</v>
          </cell>
          <cell r="AT13">
            <v>12717</v>
          </cell>
          <cell r="AU13">
            <v>10173.6</v>
          </cell>
          <cell r="AV13">
            <v>2543.4</v>
          </cell>
          <cell r="AW13">
            <v>215607</v>
          </cell>
          <cell r="AX13">
            <v>172485.6</v>
          </cell>
          <cell r="AY13">
            <v>12</v>
          </cell>
        </row>
        <row r="14">
          <cell r="AF14" t="str">
            <v>Universitatea Tehnica de Constructii  din Bucuresti</v>
          </cell>
          <cell r="AG14" t="str">
            <v>Bucuresti</v>
          </cell>
          <cell r="AH14">
            <v>57686</v>
          </cell>
          <cell r="AI14">
            <v>46148.800000000003</v>
          </cell>
          <cell r="AJ14">
            <v>11537.2</v>
          </cell>
          <cell r="AK14">
            <v>13438</v>
          </cell>
          <cell r="AL14">
            <v>10750.400000000001</v>
          </cell>
          <cell r="AM14">
            <v>2687.6000000000004</v>
          </cell>
          <cell r="AN14">
            <v>8566</v>
          </cell>
          <cell r="AO14">
            <v>6852.8</v>
          </cell>
          <cell r="AP14">
            <v>1713.2</v>
          </cell>
          <cell r="AQ14">
            <v>1724</v>
          </cell>
          <cell r="AR14">
            <v>1379.2</v>
          </cell>
          <cell r="AS14">
            <v>344.8</v>
          </cell>
          <cell r="AT14">
            <v>7065</v>
          </cell>
          <cell r="AU14">
            <v>5652</v>
          </cell>
          <cell r="AV14">
            <v>1413</v>
          </cell>
          <cell r="AW14">
            <v>88479</v>
          </cell>
          <cell r="AX14">
            <v>70783.199999999997</v>
          </cell>
          <cell r="AY14">
            <v>13</v>
          </cell>
        </row>
        <row r="15">
          <cell r="AF15" t="str">
            <v>Universitatea din Bucuresti</v>
          </cell>
          <cell r="AG15" t="str">
            <v>Bucuresti</v>
          </cell>
          <cell r="AH15">
            <v>761852</v>
          </cell>
          <cell r="AI15">
            <v>609481.6</v>
          </cell>
          <cell r="AJ15">
            <v>152370.4</v>
          </cell>
          <cell r="AK15">
            <v>50393</v>
          </cell>
          <cell r="AL15">
            <v>40314.400000000001</v>
          </cell>
          <cell r="AM15">
            <v>10078.6</v>
          </cell>
          <cell r="AN15">
            <v>26176</v>
          </cell>
          <cell r="AO15">
            <v>20940.800000000003</v>
          </cell>
          <cell r="AP15">
            <v>5235.2000000000007</v>
          </cell>
          <cell r="AQ15">
            <v>2299</v>
          </cell>
          <cell r="AR15">
            <v>1839.2</v>
          </cell>
          <cell r="AS15">
            <v>459.8</v>
          </cell>
          <cell r="AT15">
            <v>40128</v>
          </cell>
          <cell r="AU15">
            <v>32102.400000000001</v>
          </cell>
          <cell r="AV15">
            <v>8025.6</v>
          </cell>
          <cell r="AW15">
            <v>880848</v>
          </cell>
          <cell r="AX15">
            <v>704678.40000000002</v>
          </cell>
          <cell r="AY15">
            <v>14</v>
          </cell>
        </row>
        <row r="16">
          <cell r="AF16" t="str">
            <v>Universitatea de Medicina si Farmacie "Carol Davila" din Bucuresti</v>
          </cell>
          <cell r="AG16" t="str">
            <v>Bucuresti</v>
          </cell>
          <cell r="AH16">
            <v>57686</v>
          </cell>
          <cell r="AI16">
            <v>46148.800000000003</v>
          </cell>
          <cell r="AJ16">
            <v>11537.2</v>
          </cell>
          <cell r="AK16">
            <v>0</v>
          </cell>
          <cell r="AL16">
            <v>0</v>
          </cell>
          <cell r="AM16">
            <v>0</v>
          </cell>
          <cell r="AN16">
            <v>2380</v>
          </cell>
          <cell r="AO16">
            <v>1904</v>
          </cell>
          <cell r="AP16">
            <v>476</v>
          </cell>
          <cell r="AQ16">
            <v>0</v>
          </cell>
          <cell r="AR16">
            <v>0</v>
          </cell>
          <cell r="AS16">
            <v>0</v>
          </cell>
          <cell r="AT16">
            <v>5024</v>
          </cell>
          <cell r="AU16">
            <v>4019.2000000000003</v>
          </cell>
          <cell r="AV16">
            <v>1004.8000000000001</v>
          </cell>
          <cell r="AW16">
            <v>65090</v>
          </cell>
          <cell r="AX16">
            <v>52072</v>
          </cell>
          <cell r="AY16">
            <v>15</v>
          </cell>
        </row>
        <row r="17">
          <cell r="AF17" t="str">
            <v>Universitatea "Politehnica" din Bucuresti</v>
          </cell>
          <cell r="AG17" t="str">
            <v>Bucuresti</v>
          </cell>
          <cell r="AH17">
            <v>367996</v>
          </cell>
          <cell r="AI17">
            <v>294396.79999999999</v>
          </cell>
          <cell r="AJ17">
            <v>73599.199999999997</v>
          </cell>
          <cell r="AK17">
            <v>50393</v>
          </cell>
          <cell r="AL17">
            <v>40314.400000000001</v>
          </cell>
          <cell r="AM17">
            <v>10078.6</v>
          </cell>
          <cell r="AN17">
            <v>58538</v>
          </cell>
          <cell r="AO17">
            <v>46830.400000000001</v>
          </cell>
          <cell r="AP17">
            <v>11707.6</v>
          </cell>
          <cell r="AQ17">
            <v>575</v>
          </cell>
          <cell r="AR17">
            <v>460</v>
          </cell>
          <cell r="AS17">
            <v>115</v>
          </cell>
          <cell r="AT17">
            <v>27132</v>
          </cell>
          <cell r="AU17">
            <v>21705.600000000002</v>
          </cell>
          <cell r="AV17">
            <v>5426.4000000000005</v>
          </cell>
          <cell r="AW17">
            <v>504634</v>
          </cell>
          <cell r="AX17">
            <v>403707.2</v>
          </cell>
          <cell r="AY17">
            <v>16</v>
          </cell>
        </row>
        <row r="18">
          <cell r="AF18" t="str">
            <v>Universitatea de Stiinte Agronomice si Medicina Veterinara din Bucuresti</v>
          </cell>
          <cell r="AG18" t="str">
            <v>Bucuresti</v>
          </cell>
          <cell r="AH18">
            <v>17903</v>
          </cell>
          <cell r="AI18">
            <v>14322.400000000001</v>
          </cell>
          <cell r="AJ18">
            <v>3580.6000000000004</v>
          </cell>
          <cell r="AK18">
            <v>0</v>
          </cell>
          <cell r="AL18">
            <v>0</v>
          </cell>
          <cell r="AM18">
            <v>0</v>
          </cell>
          <cell r="AN18">
            <v>2855</v>
          </cell>
          <cell r="AO18">
            <v>2284</v>
          </cell>
          <cell r="AP18">
            <v>571</v>
          </cell>
          <cell r="AQ18">
            <v>0</v>
          </cell>
          <cell r="AR18">
            <v>0</v>
          </cell>
          <cell r="AS18">
            <v>0</v>
          </cell>
          <cell r="AT18">
            <v>2189</v>
          </cell>
          <cell r="AU18">
            <v>1751.2</v>
          </cell>
          <cell r="AV18">
            <v>437.8</v>
          </cell>
          <cell r="AW18">
            <v>22947</v>
          </cell>
          <cell r="AX18">
            <v>18357.599999999999</v>
          </cell>
          <cell r="AY18">
            <v>17</v>
          </cell>
        </row>
        <row r="19">
          <cell r="AF19" t="str">
            <v>Scoala Nationala de Studii Politice si Administrative din Bucuresti</v>
          </cell>
          <cell r="AG19" t="str">
            <v>Bucuresti</v>
          </cell>
          <cell r="AH19">
            <v>161123</v>
          </cell>
          <cell r="AI19">
            <v>128898.40000000001</v>
          </cell>
          <cell r="AJ19">
            <v>32224.600000000002</v>
          </cell>
          <cell r="AK19">
            <v>16797</v>
          </cell>
          <cell r="AL19">
            <v>13437.6</v>
          </cell>
          <cell r="AM19">
            <v>3359.4</v>
          </cell>
          <cell r="AN19">
            <v>1428</v>
          </cell>
          <cell r="AO19">
            <v>1142.4000000000001</v>
          </cell>
          <cell r="AP19">
            <v>285.60000000000002</v>
          </cell>
          <cell r="AQ19">
            <v>1724</v>
          </cell>
          <cell r="AR19">
            <v>1379.2</v>
          </cell>
          <cell r="AS19">
            <v>344.8</v>
          </cell>
          <cell r="AT19">
            <v>12246</v>
          </cell>
          <cell r="AU19">
            <v>9796.8000000000011</v>
          </cell>
          <cell r="AV19">
            <v>2449.2000000000003</v>
          </cell>
          <cell r="AW19">
            <v>193318</v>
          </cell>
          <cell r="AX19">
            <v>154654.39999999999</v>
          </cell>
          <cell r="AY19">
            <v>18</v>
          </cell>
        </row>
        <row r="20">
          <cell r="AF20" t="str">
            <v>Academia de Politie "Alexandru Ioan Cuza" din Bucuresti</v>
          </cell>
          <cell r="AG20" t="str">
            <v>Bucuresti</v>
          </cell>
          <cell r="AH20">
            <v>3978</v>
          </cell>
          <cell r="AI20">
            <v>3182.4</v>
          </cell>
          <cell r="AJ20">
            <v>795.6</v>
          </cell>
          <cell r="AK20">
            <v>0</v>
          </cell>
          <cell r="AL20">
            <v>0</v>
          </cell>
          <cell r="AM20">
            <v>0</v>
          </cell>
          <cell r="AN20">
            <v>1428</v>
          </cell>
          <cell r="AO20">
            <v>1142.4000000000001</v>
          </cell>
          <cell r="AP20">
            <v>285.60000000000002</v>
          </cell>
          <cell r="AQ20">
            <v>575</v>
          </cell>
          <cell r="AR20">
            <v>460</v>
          </cell>
          <cell r="AS20">
            <v>115</v>
          </cell>
          <cell r="AT20">
            <v>995</v>
          </cell>
          <cell r="AU20">
            <v>796</v>
          </cell>
          <cell r="AV20">
            <v>199</v>
          </cell>
          <cell r="AW20">
            <v>6976</v>
          </cell>
          <cell r="AX20">
            <v>5580.8</v>
          </cell>
          <cell r="AY20">
            <v>19</v>
          </cell>
        </row>
        <row r="21">
          <cell r="AF21" t="str">
            <v>Universitatea "Titu Maiorescu" din Bucuresti</v>
          </cell>
          <cell r="AG21" t="str">
            <v>Bucuresti</v>
          </cell>
          <cell r="AH21">
            <v>47740</v>
          </cell>
          <cell r="AI21">
            <v>38192</v>
          </cell>
          <cell r="AJ21">
            <v>9548</v>
          </cell>
          <cell r="AK21">
            <v>23517</v>
          </cell>
          <cell r="AL21">
            <v>18813.600000000002</v>
          </cell>
          <cell r="AM21">
            <v>4703.4000000000005</v>
          </cell>
          <cell r="AN21">
            <v>3331</v>
          </cell>
          <cell r="AO21">
            <v>2664.8</v>
          </cell>
          <cell r="AP21">
            <v>666.2</v>
          </cell>
          <cell r="AQ21">
            <v>1149</v>
          </cell>
          <cell r="AR21">
            <v>919.2</v>
          </cell>
          <cell r="AS21">
            <v>229.8</v>
          </cell>
          <cell r="AT21">
            <v>5181</v>
          </cell>
          <cell r="AU21">
            <v>4144.8</v>
          </cell>
          <cell r="AV21">
            <v>1036.2</v>
          </cell>
          <cell r="AW21">
            <v>80918</v>
          </cell>
          <cell r="AX21">
            <v>64734.400000000001</v>
          </cell>
          <cell r="AY21">
            <v>20</v>
          </cell>
        </row>
        <row r="22">
          <cell r="AF22" t="str">
            <v>Universitatea "Nicolae Titulescu" din Bucuresti</v>
          </cell>
          <cell r="AG22" t="str">
            <v>Bucuresti</v>
          </cell>
          <cell r="AH22">
            <v>7957</v>
          </cell>
          <cell r="AI22">
            <v>6365.6</v>
          </cell>
          <cell r="AJ22">
            <v>1591.4</v>
          </cell>
          <cell r="AK22">
            <v>0</v>
          </cell>
          <cell r="AL22">
            <v>0</v>
          </cell>
          <cell r="AM22">
            <v>0</v>
          </cell>
          <cell r="AN22">
            <v>952</v>
          </cell>
          <cell r="AO22">
            <v>761.6</v>
          </cell>
          <cell r="AP22">
            <v>190.4</v>
          </cell>
          <cell r="AQ22">
            <v>1150</v>
          </cell>
          <cell r="AR22">
            <v>920</v>
          </cell>
          <cell r="AS22">
            <v>230</v>
          </cell>
          <cell r="AT22">
            <v>1592</v>
          </cell>
          <cell r="AU22">
            <v>1273.6000000000001</v>
          </cell>
          <cell r="AV22">
            <v>318.40000000000003</v>
          </cell>
          <cell r="AW22">
            <v>11651</v>
          </cell>
          <cell r="AX22">
            <v>9320.7999999999993</v>
          </cell>
          <cell r="AY22">
            <v>21</v>
          </cell>
        </row>
        <row r="23">
          <cell r="AF23" t="str">
            <v>Universitatea Romano-Americana din Bucuresti</v>
          </cell>
          <cell r="AG23" t="str">
            <v>Bucuresti</v>
          </cell>
          <cell r="AH23">
            <v>85534</v>
          </cell>
          <cell r="AI23">
            <v>68427.199999999997</v>
          </cell>
          <cell r="AJ23">
            <v>17106.8</v>
          </cell>
          <cell r="AK23">
            <v>63831</v>
          </cell>
          <cell r="AL23">
            <v>51064.800000000003</v>
          </cell>
          <cell r="AM23">
            <v>12766.2</v>
          </cell>
          <cell r="AN23">
            <v>6187</v>
          </cell>
          <cell r="AO23">
            <v>4949.6000000000004</v>
          </cell>
          <cell r="AP23">
            <v>1237.4000000000001</v>
          </cell>
          <cell r="AQ23">
            <v>9771</v>
          </cell>
          <cell r="AR23">
            <v>7816.8</v>
          </cell>
          <cell r="AS23">
            <v>1954.2</v>
          </cell>
          <cell r="AT23">
            <v>12089</v>
          </cell>
          <cell r="AU23">
            <v>9671.2000000000007</v>
          </cell>
          <cell r="AV23">
            <v>2417.8000000000002</v>
          </cell>
          <cell r="AW23">
            <v>177412</v>
          </cell>
          <cell r="AX23">
            <v>141929.60000000001</v>
          </cell>
          <cell r="AY23">
            <v>22</v>
          </cell>
        </row>
        <row r="24">
          <cell r="AF24" t="str">
            <v>Universitatea "Spiru Haret" din Bucuresti</v>
          </cell>
          <cell r="AG24" t="str">
            <v>Bucuresti</v>
          </cell>
          <cell r="AH24">
            <v>47740</v>
          </cell>
          <cell r="AI24">
            <v>38192</v>
          </cell>
          <cell r="AJ24">
            <v>9548</v>
          </cell>
          <cell r="AK24">
            <v>0</v>
          </cell>
          <cell r="AL24">
            <v>0</v>
          </cell>
          <cell r="AM24">
            <v>0</v>
          </cell>
          <cell r="AN24">
            <v>952</v>
          </cell>
          <cell r="AO24">
            <v>761.6</v>
          </cell>
          <cell r="AP24">
            <v>190.4</v>
          </cell>
          <cell r="AQ24">
            <v>0</v>
          </cell>
          <cell r="AR24">
            <v>0</v>
          </cell>
          <cell r="AS24">
            <v>0</v>
          </cell>
          <cell r="AT24">
            <v>4577</v>
          </cell>
          <cell r="AU24">
            <v>3661.6000000000004</v>
          </cell>
          <cell r="AV24">
            <v>915.40000000000009</v>
          </cell>
          <cell r="AW24">
            <v>53269</v>
          </cell>
          <cell r="AX24">
            <v>42615.199999999997</v>
          </cell>
          <cell r="AY24">
            <v>23</v>
          </cell>
        </row>
        <row r="25">
          <cell r="AF25" t="str">
            <v>Universitatea Ecologica din Bucuresti</v>
          </cell>
          <cell r="AG25" t="str">
            <v>Bucuresti</v>
          </cell>
          <cell r="AH25">
            <v>23870</v>
          </cell>
          <cell r="AI25">
            <v>19096</v>
          </cell>
          <cell r="AJ25">
            <v>4774</v>
          </cell>
          <cell r="AK25">
            <v>13438</v>
          </cell>
          <cell r="AL25">
            <v>10750.400000000001</v>
          </cell>
          <cell r="AM25">
            <v>2687.6000000000004</v>
          </cell>
          <cell r="AN25">
            <v>3331</v>
          </cell>
          <cell r="AO25">
            <v>2664.8</v>
          </cell>
          <cell r="AP25">
            <v>666.2</v>
          </cell>
          <cell r="AQ25">
            <v>2299</v>
          </cell>
          <cell r="AR25">
            <v>1839.2</v>
          </cell>
          <cell r="AS25">
            <v>459.8</v>
          </cell>
          <cell r="AT25">
            <v>3383</v>
          </cell>
          <cell r="AU25">
            <v>2706.4</v>
          </cell>
          <cell r="AV25">
            <v>676.6</v>
          </cell>
          <cell r="AW25">
            <v>46321</v>
          </cell>
          <cell r="AX25">
            <v>37056.800000000003</v>
          </cell>
          <cell r="AY25">
            <v>24</v>
          </cell>
        </row>
        <row r="26">
          <cell r="AF26" t="str">
            <v>Universitatea Nationala de Arte din Bucuresti</v>
          </cell>
          <cell r="AG26" t="str">
            <v>Bucuresti</v>
          </cell>
          <cell r="AH26">
            <v>79567</v>
          </cell>
          <cell r="AI26">
            <v>63653.600000000006</v>
          </cell>
          <cell r="AJ26">
            <v>15913.400000000001</v>
          </cell>
          <cell r="AK26">
            <v>0</v>
          </cell>
          <cell r="AL26">
            <v>0</v>
          </cell>
          <cell r="AM26">
            <v>0</v>
          </cell>
          <cell r="AN26">
            <v>1428</v>
          </cell>
          <cell r="AO26">
            <v>1142.4000000000001</v>
          </cell>
          <cell r="AP26">
            <v>285.60000000000002</v>
          </cell>
          <cell r="AQ26">
            <v>0</v>
          </cell>
          <cell r="AR26">
            <v>0</v>
          </cell>
          <cell r="AS26">
            <v>0</v>
          </cell>
          <cell r="AT26">
            <v>5181</v>
          </cell>
          <cell r="AU26">
            <v>4144.8</v>
          </cell>
          <cell r="AV26">
            <v>1036.2</v>
          </cell>
          <cell r="AW26">
            <v>86176</v>
          </cell>
          <cell r="AX26">
            <v>68940.800000000003</v>
          </cell>
          <cell r="AY26">
            <v>25</v>
          </cell>
        </row>
        <row r="27">
          <cell r="AF27" t="str">
            <v>Universitatea Crestina "Dimitrie Cantemir" din Bucuresti</v>
          </cell>
          <cell r="AG27" t="str">
            <v>Bucuresti</v>
          </cell>
          <cell r="AH27">
            <v>27848</v>
          </cell>
          <cell r="AI27">
            <v>22278.400000000001</v>
          </cell>
          <cell r="AJ27">
            <v>5569.6</v>
          </cell>
          <cell r="AK27">
            <v>0</v>
          </cell>
          <cell r="AL27">
            <v>0</v>
          </cell>
          <cell r="AM27">
            <v>0</v>
          </cell>
          <cell r="AN27">
            <v>952</v>
          </cell>
          <cell r="AO27">
            <v>761.6</v>
          </cell>
          <cell r="AP27">
            <v>190.4</v>
          </cell>
          <cell r="AQ27">
            <v>1149</v>
          </cell>
          <cell r="AR27">
            <v>919.2</v>
          </cell>
          <cell r="AS27">
            <v>229.8</v>
          </cell>
          <cell r="AT27">
            <v>2587</v>
          </cell>
          <cell r="AU27">
            <v>2069.6</v>
          </cell>
          <cell r="AV27">
            <v>517.4</v>
          </cell>
          <cell r="AW27">
            <v>32536</v>
          </cell>
          <cell r="AX27">
            <v>26028.799999999999</v>
          </cell>
          <cell r="AY27">
            <v>26</v>
          </cell>
        </row>
        <row r="28">
          <cell r="AF28" t="str">
            <v>Universitatea Nationala de Arta Teatrala si Cinematografica "I.L.Caragiale" din Bucuresti</v>
          </cell>
          <cell r="AG28" t="str">
            <v>Bucuresti</v>
          </cell>
          <cell r="AH28">
            <v>0</v>
          </cell>
          <cell r="AI28">
            <v>0</v>
          </cell>
          <cell r="AJ28">
            <v>0</v>
          </cell>
          <cell r="AK28">
            <v>23517</v>
          </cell>
          <cell r="AL28">
            <v>18813.600000000002</v>
          </cell>
          <cell r="AM28">
            <v>4703.4000000000005</v>
          </cell>
          <cell r="AN28">
            <v>0</v>
          </cell>
          <cell r="AO28">
            <v>0</v>
          </cell>
          <cell r="AP28">
            <v>0</v>
          </cell>
          <cell r="AQ28">
            <v>0</v>
          </cell>
          <cell r="AR28">
            <v>0</v>
          </cell>
          <cell r="AS28">
            <v>0</v>
          </cell>
          <cell r="AT28">
            <v>1393</v>
          </cell>
          <cell r="AU28">
            <v>1114.4000000000001</v>
          </cell>
          <cell r="AV28">
            <v>278.60000000000002</v>
          </cell>
          <cell r="AW28">
            <v>24910</v>
          </cell>
          <cell r="AX28">
            <v>19928</v>
          </cell>
          <cell r="AY28">
            <v>27</v>
          </cell>
        </row>
        <row r="29">
          <cell r="AF29" t="str">
            <v>Universitatea Babes-Bolyai din Cluj-Napoca</v>
          </cell>
          <cell r="AG29" t="str">
            <v>Cluj-Napoca</v>
          </cell>
          <cell r="AH29">
            <v>907061</v>
          </cell>
          <cell r="AI29">
            <v>725648.8</v>
          </cell>
          <cell r="AJ29">
            <v>181412.2</v>
          </cell>
          <cell r="AK29">
            <v>262042</v>
          </cell>
          <cell r="AL29">
            <v>209633.6</v>
          </cell>
          <cell r="AM29">
            <v>52408.4</v>
          </cell>
          <cell r="AN29">
            <v>61870</v>
          </cell>
          <cell r="AO29">
            <v>49496</v>
          </cell>
          <cell r="AP29">
            <v>12374</v>
          </cell>
          <cell r="AQ29">
            <v>36209</v>
          </cell>
          <cell r="AR29">
            <v>28967.200000000001</v>
          </cell>
          <cell r="AS29">
            <v>7241.8</v>
          </cell>
          <cell r="AT29">
            <v>50400</v>
          </cell>
          <cell r="AU29">
            <v>40320</v>
          </cell>
          <cell r="AV29">
            <v>10080</v>
          </cell>
          <cell r="AW29">
            <v>1317582</v>
          </cell>
          <cell r="AX29">
            <v>1054065.6000000001</v>
          </cell>
          <cell r="AY29">
            <v>28</v>
          </cell>
        </row>
        <row r="30">
          <cell r="AF30" t="str">
            <v>Academia de Muzica "Gheorghe Dima" din Cluj-Napoca</v>
          </cell>
          <cell r="AG30" t="str">
            <v>Cluj-Napoca</v>
          </cell>
          <cell r="AH30">
            <v>15913</v>
          </cell>
          <cell r="AI30">
            <v>12730.400000000001</v>
          </cell>
          <cell r="AJ30">
            <v>3182.6000000000004</v>
          </cell>
          <cell r="AK30">
            <v>0</v>
          </cell>
          <cell r="AL30">
            <v>0</v>
          </cell>
          <cell r="AM30">
            <v>0</v>
          </cell>
          <cell r="AN30">
            <v>2380</v>
          </cell>
          <cell r="AO30">
            <v>1904</v>
          </cell>
          <cell r="AP30">
            <v>476</v>
          </cell>
          <cell r="AQ30">
            <v>2299</v>
          </cell>
          <cell r="AR30">
            <v>1839.2</v>
          </cell>
          <cell r="AS30">
            <v>459.8</v>
          </cell>
          <cell r="AT30">
            <v>3383</v>
          </cell>
          <cell r="AU30">
            <v>2706.4</v>
          </cell>
          <cell r="AV30">
            <v>676.6</v>
          </cell>
          <cell r="AW30">
            <v>23975</v>
          </cell>
          <cell r="AX30">
            <v>19180</v>
          </cell>
          <cell r="AY30">
            <v>29</v>
          </cell>
        </row>
        <row r="31">
          <cell r="AF31" t="str">
            <v>Universitatea de Medicina si Farmacie "Iuliu Hatieganu" din Cluj-Napoca</v>
          </cell>
          <cell r="AG31" t="str">
            <v>Cluj-Napoca</v>
          </cell>
          <cell r="AH31">
            <v>184993</v>
          </cell>
          <cell r="AI31">
            <v>147994.4</v>
          </cell>
          <cell r="AJ31">
            <v>36998.6</v>
          </cell>
          <cell r="AK31">
            <v>174694</v>
          </cell>
          <cell r="AL31">
            <v>139755.20000000001</v>
          </cell>
          <cell r="AM31">
            <v>34938.800000000003</v>
          </cell>
          <cell r="AN31">
            <v>13326</v>
          </cell>
          <cell r="AO31">
            <v>10660.800000000001</v>
          </cell>
          <cell r="AP31">
            <v>2665.2000000000003</v>
          </cell>
          <cell r="AQ31">
            <v>11495</v>
          </cell>
          <cell r="AR31">
            <v>9196</v>
          </cell>
          <cell r="AS31">
            <v>2299</v>
          </cell>
          <cell r="AT31">
            <v>14934</v>
          </cell>
          <cell r="AU31">
            <v>11947.2</v>
          </cell>
          <cell r="AV31">
            <v>2986.8</v>
          </cell>
          <cell r="AW31">
            <v>399442</v>
          </cell>
          <cell r="AX31">
            <v>319553.59999999998</v>
          </cell>
          <cell r="AY31">
            <v>30</v>
          </cell>
        </row>
        <row r="32">
          <cell r="AF32" t="str">
            <v>Universitatea de Stiinte Agricole si Medicina Veterinara din Cluj-Napoca</v>
          </cell>
          <cell r="AG32" t="str">
            <v>Cluj-Napoca</v>
          </cell>
          <cell r="AH32">
            <v>99458</v>
          </cell>
          <cell r="AI32">
            <v>79566.400000000009</v>
          </cell>
          <cell r="AJ32">
            <v>19891.600000000002</v>
          </cell>
          <cell r="AK32">
            <v>26876</v>
          </cell>
          <cell r="AL32">
            <v>21500.800000000003</v>
          </cell>
          <cell r="AM32">
            <v>5375.2000000000007</v>
          </cell>
          <cell r="AN32">
            <v>21892</v>
          </cell>
          <cell r="AO32">
            <v>17513.600000000002</v>
          </cell>
          <cell r="AP32">
            <v>4378.4000000000005</v>
          </cell>
          <cell r="AQ32">
            <v>2874</v>
          </cell>
          <cell r="AR32">
            <v>2299.2000000000003</v>
          </cell>
          <cell r="AS32">
            <v>574.80000000000007</v>
          </cell>
          <cell r="AT32">
            <v>12403</v>
          </cell>
          <cell r="AU32">
            <v>9922.4000000000015</v>
          </cell>
          <cell r="AV32">
            <v>2480.6000000000004</v>
          </cell>
          <cell r="AW32">
            <v>163503</v>
          </cell>
          <cell r="AX32">
            <v>130802.4</v>
          </cell>
          <cell r="AY32">
            <v>31</v>
          </cell>
        </row>
        <row r="33">
          <cell r="AF33" t="str">
            <v>Universitatea Tehnica din Cluj-Napoca</v>
          </cell>
          <cell r="AG33" t="str">
            <v>Cluj-Napoca</v>
          </cell>
          <cell r="AH33">
            <v>278484</v>
          </cell>
          <cell r="AI33">
            <v>222787.20000000001</v>
          </cell>
          <cell r="AJ33">
            <v>55696.800000000003</v>
          </cell>
          <cell r="AK33">
            <v>231806</v>
          </cell>
          <cell r="AL33">
            <v>185444.80000000002</v>
          </cell>
          <cell r="AM33">
            <v>46361.200000000004</v>
          </cell>
          <cell r="AN33">
            <v>16181</v>
          </cell>
          <cell r="AO33">
            <v>12944.800000000001</v>
          </cell>
          <cell r="AP33">
            <v>3236.2000000000003</v>
          </cell>
          <cell r="AQ33">
            <v>9196</v>
          </cell>
          <cell r="AR33">
            <v>7356.8</v>
          </cell>
          <cell r="AS33">
            <v>1839.2</v>
          </cell>
          <cell r="AT33">
            <v>22116</v>
          </cell>
          <cell r="AU33">
            <v>17692.8</v>
          </cell>
          <cell r="AV33">
            <v>4423.2</v>
          </cell>
          <cell r="AW33">
            <v>557783</v>
          </cell>
          <cell r="AX33">
            <v>446226.4</v>
          </cell>
          <cell r="AY33">
            <v>32</v>
          </cell>
        </row>
        <row r="34">
          <cell r="AF34" t="str">
            <v>Universitatea de Arta si Design din Cluj-Napoca</v>
          </cell>
          <cell r="AG34" t="str">
            <v>Cluj-Napoca</v>
          </cell>
          <cell r="AH34">
            <v>230744</v>
          </cell>
          <cell r="AI34">
            <v>184595.20000000001</v>
          </cell>
          <cell r="AJ34">
            <v>46148.800000000003</v>
          </cell>
          <cell r="AK34">
            <v>43674</v>
          </cell>
          <cell r="AL34">
            <v>34939.200000000004</v>
          </cell>
          <cell r="AM34">
            <v>8734.8000000000011</v>
          </cell>
          <cell r="AN34">
            <v>11898</v>
          </cell>
          <cell r="AO34">
            <v>9518.4</v>
          </cell>
          <cell r="AP34">
            <v>2379.6</v>
          </cell>
          <cell r="AQ34">
            <v>9771</v>
          </cell>
          <cell r="AR34">
            <v>7816.8</v>
          </cell>
          <cell r="AS34">
            <v>1954.2</v>
          </cell>
          <cell r="AT34">
            <v>12996</v>
          </cell>
          <cell r="AU34">
            <v>10396.800000000001</v>
          </cell>
          <cell r="AV34">
            <v>2599.2000000000003</v>
          </cell>
          <cell r="AW34">
            <v>309083</v>
          </cell>
          <cell r="AX34">
            <v>247266.4</v>
          </cell>
          <cell r="AY34">
            <v>33</v>
          </cell>
        </row>
        <row r="35">
          <cell r="AF35" t="str">
            <v>Academia Navala "Mircea cel Batran" din Constanta</v>
          </cell>
          <cell r="AG35" t="str">
            <v>Constanta</v>
          </cell>
          <cell r="AH35">
            <v>11935</v>
          </cell>
          <cell r="AI35">
            <v>9548</v>
          </cell>
          <cell r="AJ35">
            <v>2387</v>
          </cell>
          <cell r="AK35">
            <v>154537</v>
          </cell>
          <cell r="AL35">
            <v>123629.6</v>
          </cell>
          <cell r="AM35">
            <v>30907.4</v>
          </cell>
          <cell r="AN35">
            <v>952</v>
          </cell>
          <cell r="AO35">
            <v>761.6</v>
          </cell>
          <cell r="AP35">
            <v>190.4</v>
          </cell>
          <cell r="AQ35">
            <v>1724</v>
          </cell>
          <cell r="AR35">
            <v>1379.2</v>
          </cell>
          <cell r="AS35">
            <v>344.8</v>
          </cell>
          <cell r="AT35">
            <v>8949</v>
          </cell>
          <cell r="AU35">
            <v>7159.2000000000007</v>
          </cell>
          <cell r="AV35">
            <v>1789.8000000000002</v>
          </cell>
          <cell r="AW35">
            <v>178097</v>
          </cell>
          <cell r="AX35">
            <v>142477.6</v>
          </cell>
          <cell r="AY35">
            <v>34</v>
          </cell>
        </row>
        <row r="36">
          <cell r="AF36" t="str">
            <v>Universitatea "Ovidius" din Constanta</v>
          </cell>
          <cell r="AG36" t="str">
            <v>Constanta</v>
          </cell>
          <cell r="AH36">
            <v>151177</v>
          </cell>
          <cell r="AI36">
            <v>120941.6</v>
          </cell>
          <cell r="AJ36">
            <v>30235.4</v>
          </cell>
          <cell r="AK36">
            <v>0</v>
          </cell>
          <cell r="AL36">
            <v>0</v>
          </cell>
          <cell r="AM36">
            <v>0</v>
          </cell>
          <cell r="AN36">
            <v>4759</v>
          </cell>
          <cell r="AO36">
            <v>3807.2000000000003</v>
          </cell>
          <cell r="AP36">
            <v>951.80000000000007</v>
          </cell>
          <cell r="AQ36">
            <v>2874</v>
          </cell>
          <cell r="AR36">
            <v>2299.2000000000003</v>
          </cell>
          <cell r="AS36">
            <v>574.80000000000007</v>
          </cell>
          <cell r="AT36">
            <v>9263</v>
          </cell>
          <cell r="AU36">
            <v>7410.4000000000005</v>
          </cell>
          <cell r="AV36">
            <v>1852.6000000000001</v>
          </cell>
          <cell r="AW36">
            <v>168073</v>
          </cell>
          <cell r="AX36">
            <v>134458.4</v>
          </cell>
          <cell r="AY36">
            <v>35</v>
          </cell>
        </row>
        <row r="37">
          <cell r="AF37" t="str">
            <v>Universitatea Maritima din Constanta</v>
          </cell>
          <cell r="AG37" t="str">
            <v>Constanta</v>
          </cell>
          <cell r="AH37">
            <v>31827</v>
          </cell>
          <cell r="AI37">
            <v>25461.600000000002</v>
          </cell>
          <cell r="AJ37">
            <v>6365.4000000000005</v>
          </cell>
          <cell r="AK37">
            <v>514005</v>
          </cell>
          <cell r="AL37">
            <v>411204</v>
          </cell>
          <cell r="AM37">
            <v>102801</v>
          </cell>
          <cell r="AN37">
            <v>3807</v>
          </cell>
          <cell r="AO37">
            <v>3045.6000000000004</v>
          </cell>
          <cell r="AP37">
            <v>761.40000000000009</v>
          </cell>
          <cell r="AQ37">
            <v>2299</v>
          </cell>
          <cell r="AR37">
            <v>1839.2</v>
          </cell>
          <cell r="AS37">
            <v>459.8</v>
          </cell>
          <cell r="AT37">
            <v>20634</v>
          </cell>
          <cell r="AU37">
            <v>16507.2</v>
          </cell>
          <cell r="AV37">
            <v>4126.8</v>
          </cell>
          <cell r="AW37">
            <v>572572</v>
          </cell>
          <cell r="AX37">
            <v>458057.6</v>
          </cell>
          <cell r="AY37">
            <v>36</v>
          </cell>
        </row>
        <row r="38">
          <cell r="AF38" t="str">
            <v>Unversitatea "Andrei Saguna" din Constanta</v>
          </cell>
          <cell r="AG38" t="str">
            <v>Constanta</v>
          </cell>
          <cell r="AH38">
            <v>5967</v>
          </cell>
          <cell r="AI38">
            <v>4773.6000000000004</v>
          </cell>
          <cell r="AJ38">
            <v>1193.4000000000001</v>
          </cell>
          <cell r="AK38">
            <v>0</v>
          </cell>
          <cell r="AL38">
            <v>0</v>
          </cell>
          <cell r="AM38">
            <v>0</v>
          </cell>
          <cell r="AN38">
            <v>1428</v>
          </cell>
          <cell r="AO38">
            <v>1142.4000000000001</v>
          </cell>
          <cell r="AP38">
            <v>285.60000000000002</v>
          </cell>
          <cell r="AQ38">
            <v>1724</v>
          </cell>
          <cell r="AR38">
            <v>1379.2</v>
          </cell>
          <cell r="AS38">
            <v>344.8</v>
          </cell>
          <cell r="AT38">
            <v>1791</v>
          </cell>
          <cell r="AU38">
            <v>1432.8000000000002</v>
          </cell>
          <cell r="AV38">
            <v>358.20000000000005</v>
          </cell>
          <cell r="AW38">
            <v>10910</v>
          </cell>
          <cell r="AX38">
            <v>8728</v>
          </cell>
          <cell r="AY38">
            <v>37</v>
          </cell>
        </row>
        <row r="39">
          <cell r="AF39" t="str">
            <v>Universitatea din Craiova</v>
          </cell>
          <cell r="AG39" t="str">
            <v>Craiova</v>
          </cell>
          <cell r="AH39">
            <v>334180</v>
          </cell>
          <cell r="AI39">
            <v>267344</v>
          </cell>
          <cell r="AJ39">
            <v>66836</v>
          </cell>
          <cell r="AK39">
            <v>208289</v>
          </cell>
          <cell r="AL39">
            <v>166631.20000000001</v>
          </cell>
          <cell r="AM39">
            <v>41657.800000000003</v>
          </cell>
          <cell r="AN39">
            <v>19513</v>
          </cell>
          <cell r="AO39">
            <v>15610.400000000001</v>
          </cell>
          <cell r="AP39">
            <v>3902.6000000000004</v>
          </cell>
          <cell r="AQ39">
            <v>22415</v>
          </cell>
          <cell r="AR39">
            <v>17932</v>
          </cell>
          <cell r="AS39">
            <v>4483</v>
          </cell>
          <cell r="AT39">
            <v>30096</v>
          </cell>
          <cell r="AU39">
            <v>24076.800000000003</v>
          </cell>
          <cell r="AV39">
            <v>6019.2000000000007</v>
          </cell>
          <cell r="AW39">
            <v>614493</v>
          </cell>
          <cell r="AX39">
            <v>491594.4</v>
          </cell>
          <cell r="AY39">
            <v>38</v>
          </cell>
        </row>
        <row r="40">
          <cell r="AF40" t="str">
            <v>Universitatea de Medicina si Farmacie din Craiova</v>
          </cell>
          <cell r="AG40" t="str">
            <v>Craiova</v>
          </cell>
          <cell r="AH40">
            <v>21881</v>
          </cell>
          <cell r="AI40">
            <v>17504.8</v>
          </cell>
          <cell r="AJ40">
            <v>4376.2</v>
          </cell>
          <cell r="AK40">
            <v>10078</v>
          </cell>
          <cell r="AL40">
            <v>8062.4000000000005</v>
          </cell>
          <cell r="AM40">
            <v>2015.6000000000001</v>
          </cell>
          <cell r="AN40">
            <v>952</v>
          </cell>
          <cell r="AO40">
            <v>761.6</v>
          </cell>
          <cell r="AP40">
            <v>190.4</v>
          </cell>
          <cell r="AQ40">
            <v>575</v>
          </cell>
          <cell r="AR40">
            <v>460</v>
          </cell>
          <cell r="AS40">
            <v>115</v>
          </cell>
          <cell r="AT40">
            <v>2786</v>
          </cell>
          <cell r="AU40">
            <v>2228.8000000000002</v>
          </cell>
          <cell r="AV40">
            <v>557.20000000000005</v>
          </cell>
          <cell r="AW40">
            <v>36272</v>
          </cell>
          <cell r="AX40">
            <v>29017.599999999999</v>
          </cell>
          <cell r="AY40">
            <v>39</v>
          </cell>
        </row>
        <row r="41">
          <cell r="AF41" t="str">
            <v>Universitatea "Dunarea de Jos"  din Galati</v>
          </cell>
          <cell r="AG41" t="str">
            <v>Galati</v>
          </cell>
          <cell r="AH41">
            <v>165101</v>
          </cell>
          <cell r="AI41">
            <v>132080.80000000002</v>
          </cell>
          <cell r="AJ41">
            <v>33020.200000000004</v>
          </cell>
          <cell r="AK41">
            <v>50393</v>
          </cell>
          <cell r="AL41">
            <v>40314.400000000001</v>
          </cell>
          <cell r="AM41">
            <v>10078.6</v>
          </cell>
          <cell r="AN41">
            <v>21892</v>
          </cell>
          <cell r="AO41">
            <v>17513.600000000002</v>
          </cell>
          <cell r="AP41">
            <v>4378.4000000000005</v>
          </cell>
          <cell r="AQ41">
            <v>17242</v>
          </cell>
          <cell r="AR41">
            <v>13793.6</v>
          </cell>
          <cell r="AS41">
            <v>3448.4</v>
          </cell>
          <cell r="AT41">
            <v>14364</v>
          </cell>
          <cell r="AU41">
            <v>11491.2</v>
          </cell>
          <cell r="AV41">
            <v>2872.8</v>
          </cell>
          <cell r="AW41">
            <v>268992</v>
          </cell>
          <cell r="AX41">
            <v>215193.60000000001</v>
          </cell>
          <cell r="AY41">
            <v>40</v>
          </cell>
        </row>
        <row r="42">
          <cell r="AF42" t="str">
            <v>Universitatea Danubius din Galati</v>
          </cell>
          <cell r="AG42" t="str">
            <v>Galati</v>
          </cell>
          <cell r="AH42">
            <v>21881</v>
          </cell>
          <cell r="AI42">
            <v>17504.8</v>
          </cell>
          <cell r="AJ42">
            <v>4376.2</v>
          </cell>
          <cell r="AK42">
            <v>23517</v>
          </cell>
          <cell r="AL42">
            <v>18813.600000000002</v>
          </cell>
          <cell r="AM42">
            <v>4703.4000000000005</v>
          </cell>
          <cell r="AN42">
            <v>952</v>
          </cell>
          <cell r="AO42">
            <v>761.6</v>
          </cell>
          <cell r="AP42">
            <v>190.4</v>
          </cell>
          <cell r="AQ42">
            <v>1149</v>
          </cell>
          <cell r="AR42">
            <v>919.2</v>
          </cell>
          <cell r="AS42">
            <v>229.8</v>
          </cell>
          <cell r="AT42">
            <v>3781</v>
          </cell>
          <cell r="AU42">
            <v>3024.8</v>
          </cell>
          <cell r="AV42">
            <v>756.2</v>
          </cell>
          <cell r="AW42">
            <v>51280</v>
          </cell>
          <cell r="AX42">
            <v>41024</v>
          </cell>
          <cell r="AY42">
            <v>41</v>
          </cell>
        </row>
        <row r="43">
          <cell r="AF43" t="str">
            <v>Universitatea de Arte "George Enescu" din Iasi</v>
          </cell>
          <cell r="AG43" t="str">
            <v>Iasi</v>
          </cell>
          <cell r="AH43">
            <v>61664</v>
          </cell>
          <cell r="AI43">
            <v>49331.200000000004</v>
          </cell>
          <cell r="AJ43">
            <v>12332.800000000001</v>
          </cell>
          <cell r="AK43">
            <v>20157</v>
          </cell>
          <cell r="AL43">
            <v>16125.6</v>
          </cell>
          <cell r="AM43">
            <v>4031.4</v>
          </cell>
          <cell r="AN43">
            <v>5711</v>
          </cell>
          <cell r="AO43">
            <v>4568.8</v>
          </cell>
          <cell r="AP43">
            <v>1142.2</v>
          </cell>
          <cell r="AQ43">
            <v>2874</v>
          </cell>
          <cell r="AR43">
            <v>2299.2000000000003</v>
          </cell>
          <cell r="AS43">
            <v>574.80000000000007</v>
          </cell>
          <cell r="AT43">
            <v>5809</v>
          </cell>
          <cell r="AU43">
            <v>4647.2</v>
          </cell>
          <cell r="AV43">
            <v>1161.8</v>
          </cell>
          <cell r="AW43">
            <v>96215</v>
          </cell>
          <cell r="AX43">
            <v>76972</v>
          </cell>
          <cell r="AY43">
            <v>42</v>
          </cell>
        </row>
        <row r="44">
          <cell r="AF44" t="str">
            <v>Universitatea "Alexandru Ioan Cuza"  din Iasi</v>
          </cell>
          <cell r="AG44" t="str">
            <v>Iasi</v>
          </cell>
          <cell r="AH44">
            <v>851364</v>
          </cell>
          <cell r="AI44">
            <v>681091.20000000007</v>
          </cell>
          <cell r="AJ44">
            <v>170272.80000000002</v>
          </cell>
          <cell r="AK44">
            <v>490488</v>
          </cell>
          <cell r="AL44">
            <v>392390.40000000002</v>
          </cell>
          <cell r="AM44">
            <v>98097.600000000006</v>
          </cell>
          <cell r="AN44">
            <v>54255</v>
          </cell>
          <cell r="AO44">
            <v>43404</v>
          </cell>
          <cell r="AP44">
            <v>10851</v>
          </cell>
          <cell r="AQ44">
            <v>9771</v>
          </cell>
          <cell r="AR44">
            <v>7816.8</v>
          </cell>
          <cell r="AS44">
            <v>1954.2</v>
          </cell>
          <cell r="AT44">
            <v>54624</v>
          </cell>
          <cell r="AU44">
            <v>43699.200000000004</v>
          </cell>
          <cell r="AV44">
            <v>10924.800000000001</v>
          </cell>
          <cell r="AW44">
            <v>1460502</v>
          </cell>
          <cell r="AX44">
            <v>1168401.6000000001</v>
          </cell>
          <cell r="AY44">
            <v>43</v>
          </cell>
        </row>
        <row r="45">
          <cell r="AF45" t="str">
            <v>Universitatea de Stiinte Agricole si Medicina Veterinara "Ion Ionescu de la Brad" din Iasi</v>
          </cell>
          <cell r="AG45" t="str">
            <v>Iasi</v>
          </cell>
          <cell r="AH45">
            <v>55697</v>
          </cell>
          <cell r="AI45">
            <v>44557.600000000006</v>
          </cell>
          <cell r="AJ45">
            <v>11139.400000000001</v>
          </cell>
          <cell r="AK45">
            <v>20157</v>
          </cell>
          <cell r="AL45">
            <v>16125.6</v>
          </cell>
          <cell r="AM45">
            <v>4031.4</v>
          </cell>
          <cell r="AN45">
            <v>16657</v>
          </cell>
          <cell r="AO45">
            <v>13325.6</v>
          </cell>
          <cell r="AP45">
            <v>3331.4</v>
          </cell>
          <cell r="AQ45">
            <v>6897</v>
          </cell>
          <cell r="AR45">
            <v>5517.6</v>
          </cell>
          <cell r="AS45">
            <v>1379.4</v>
          </cell>
          <cell r="AT45">
            <v>7379</v>
          </cell>
          <cell r="AU45">
            <v>5903.2000000000007</v>
          </cell>
          <cell r="AV45">
            <v>1475.8000000000002</v>
          </cell>
          <cell r="AW45">
            <v>106787</v>
          </cell>
          <cell r="AX45">
            <v>85429.6</v>
          </cell>
          <cell r="AY45">
            <v>44</v>
          </cell>
        </row>
        <row r="46">
          <cell r="AF46" t="str">
            <v>Universitatea de Medicina si Farmacie "Grigore T. Popa" din Iasi</v>
          </cell>
          <cell r="AG46" t="str">
            <v>Iasi</v>
          </cell>
          <cell r="AH46">
            <v>73599</v>
          </cell>
          <cell r="AI46">
            <v>58879.200000000004</v>
          </cell>
          <cell r="AJ46">
            <v>14719.800000000001</v>
          </cell>
          <cell r="AK46">
            <v>6719</v>
          </cell>
          <cell r="AL46">
            <v>5375.2000000000007</v>
          </cell>
          <cell r="AM46">
            <v>1343.8000000000002</v>
          </cell>
          <cell r="AN46">
            <v>4283</v>
          </cell>
          <cell r="AO46">
            <v>3426.4</v>
          </cell>
          <cell r="AP46">
            <v>856.6</v>
          </cell>
          <cell r="AQ46">
            <v>1724</v>
          </cell>
          <cell r="AR46">
            <v>1379.2</v>
          </cell>
          <cell r="AS46">
            <v>344.8</v>
          </cell>
          <cell r="AT46">
            <v>5966</v>
          </cell>
          <cell r="AU46">
            <v>4772.8</v>
          </cell>
          <cell r="AV46">
            <v>1193.2</v>
          </cell>
          <cell r="AW46">
            <v>92291</v>
          </cell>
          <cell r="AX46">
            <v>73832.800000000003</v>
          </cell>
          <cell r="AY46">
            <v>45</v>
          </cell>
        </row>
        <row r="47">
          <cell r="AF47" t="str">
            <v>Universitatea Tehnica "Gheorghe Asachi" din Iasi</v>
          </cell>
          <cell r="AG47" t="str">
            <v>Iasi</v>
          </cell>
          <cell r="AH47">
            <v>232733</v>
          </cell>
          <cell r="AI47">
            <v>186186.40000000002</v>
          </cell>
          <cell r="AJ47">
            <v>46546.600000000006</v>
          </cell>
          <cell r="AK47">
            <v>94066</v>
          </cell>
          <cell r="AL47">
            <v>75252.800000000003</v>
          </cell>
          <cell r="AM47">
            <v>18813.2</v>
          </cell>
          <cell r="AN47">
            <v>44261</v>
          </cell>
          <cell r="AO47">
            <v>35408.800000000003</v>
          </cell>
          <cell r="AP47">
            <v>8852.2000000000007</v>
          </cell>
          <cell r="AQ47">
            <v>5747</v>
          </cell>
          <cell r="AR47">
            <v>4597.6000000000004</v>
          </cell>
          <cell r="AS47">
            <v>1149.4000000000001</v>
          </cell>
          <cell r="AT47">
            <v>20520</v>
          </cell>
          <cell r="AU47">
            <v>16416</v>
          </cell>
          <cell r="AV47">
            <v>4104</v>
          </cell>
          <cell r="AW47">
            <v>397327</v>
          </cell>
          <cell r="AX47">
            <v>317861.59999999998</v>
          </cell>
          <cell r="AY47">
            <v>46</v>
          </cell>
        </row>
        <row r="48">
          <cell r="AF48" t="str">
            <v>Universitatea "Mihail Kogalniceanu" din Iasi</v>
          </cell>
          <cell r="AG48" t="str">
            <v>Iasi</v>
          </cell>
          <cell r="AH48">
            <v>3978</v>
          </cell>
          <cell r="AI48">
            <v>3182.4</v>
          </cell>
          <cell r="AJ48">
            <v>795.6</v>
          </cell>
          <cell r="AK48">
            <v>0</v>
          </cell>
          <cell r="AL48">
            <v>0</v>
          </cell>
          <cell r="AM48">
            <v>0</v>
          </cell>
          <cell r="AN48">
            <v>476</v>
          </cell>
          <cell r="AO48">
            <v>380.8</v>
          </cell>
          <cell r="AP48">
            <v>95.2</v>
          </cell>
          <cell r="AQ48">
            <v>0</v>
          </cell>
          <cell r="AR48">
            <v>0</v>
          </cell>
          <cell r="AS48">
            <v>0</v>
          </cell>
          <cell r="AT48">
            <v>597</v>
          </cell>
          <cell r="AU48">
            <v>477.6</v>
          </cell>
          <cell r="AV48">
            <v>119.4</v>
          </cell>
          <cell r="AW48">
            <v>5051</v>
          </cell>
          <cell r="AX48">
            <v>4040.8</v>
          </cell>
          <cell r="AY48">
            <v>47</v>
          </cell>
        </row>
        <row r="49">
          <cell r="AF49" t="str">
            <v>Universitatea din Oradea</v>
          </cell>
          <cell r="AG49" t="str">
            <v>Oradea</v>
          </cell>
          <cell r="AH49">
            <v>373964</v>
          </cell>
          <cell r="AI49">
            <v>299171.20000000001</v>
          </cell>
          <cell r="AJ49">
            <v>74792.800000000003</v>
          </cell>
          <cell r="AK49">
            <v>100785</v>
          </cell>
          <cell r="AL49">
            <v>80628</v>
          </cell>
          <cell r="AM49">
            <v>20157</v>
          </cell>
          <cell r="AN49">
            <v>98515</v>
          </cell>
          <cell r="AO49">
            <v>78812</v>
          </cell>
          <cell r="AP49">
            <v>19703</v>
          </cell>
          <cell r="AQ49">
            <v>85637</v>
          </cell>
          <cell r="AR49">
            <v>68509.600000000006</v>
          </cell>
          <cell r="AS49">
            <v>17127.400000000001</v>
          </cell>
          <cell r="AT49">
            <v>44160</v>
          </cell>
          <cell r="AU49">
            <v>35328</v>
          </cell>
          <cell r="AV49">
            <v>8832</v>
          </cell>
          <cell r="AW49">
            <v>703061</v>
          </cell>
          <cell r="AX49">
            <v>562448.80000000005</v>
          </cell>
          <cell r="AY49">
            <v>48</v>
          </cell>
        </row>
        <row r="50">
          <cell r="AF50" t="str">
            <v>Universitatea Crestina Partium din Oradea</v>
          </cell>
          <cell r="AG50" t="str">
            <v>Oradea</v>
          </cell>
          <cell r="AH50">
            <v>69621</v>
          </cell>
          <cell r="AI50">
            <v>55696.800000000003</v>
          </cell>
          <cell r="AJ50">
            <v>13924.2</v>
          </cell>
          <cell r="AK50">
            <v>33595</v>
          </cell>
          <cell r="AL50">
            <v>26876</v>
          </cell>
          <cell r="AM50">
            <v>6719</v>
          </cell>
          <cell r="AN50">
            <v>5235</v>
          </cell>
          <cell r="AO50">
            <v>4188</v>
          </cell>
          <cell r="AP50">
            <v>1047</v>
          </cell>
          <cell r="AQ50">
            <v>2299</v>
          </cell>
          <cell r="AR50">
            <v>1839.2</v>
          </cell>
          <cell r="AS50">
            <v>459.8</v>
          </cell>
          <cell r="AT50">
            <v>9263</v>
          </cell>
          <cell r="AU50">
            <v>7410.4000000000005</v>
          </cell>
          <cell r="AV50">
            <v>1852.6000000000001</v>
          </cell>
          <cell r="AW50">
            <v>120013</v>
          </cell>
          <cell r="AX50">
            <v>96010.4</v>
          </cell>
          <cell r="AY50">
            <v>49</v>
          </cell>
        </row>
        <row r="51">
          <cell r="AF51" t="str">
            <v>Universitatea din Petrosani</v>
          </cell>
          <cell r="AG51" t="str">
            <v>Petrosani</v>
          </cell>
          <cell r="AH51">
            <v>15913</v>
          </cell>
          <cell r="AI51">
            <v>12730.400000000001</v>
          </cell>
          <cell r="AJ51">
            <v>3182.6000000000004</v>
          </cell>
          <cell r="AK51">
            <v>141099</v>
          </cell>
          <cell r="AL51">
            <v>112879.20000000001</v>
          </cell>
          <cell r="AM51">
            <v>28219.800000000003</v>
          </cell>
          <cell r="AN51">
            <v>5235</v>
          </cell>
          <cell r="AO51">
            <v>4188</v>
          </cell>
          <cell r="AP51">
            <v>1047</v>
          </cell>
          <cell r="AQ51">
            <v>22415</v>
          </cell>
          <cell r="AR51">
            <v>17932</v>
          </cell>
          <cell r="AS51">
            <v>4483</v>
          </cell>
          <cell r="AT51">
            <v>15229</v>
          </cell>
          <cell r="AU51">
            <v>12183.2</v>
          </cell>
          <cell r="AV51">
            <v>3045.8</v>
          </cell>
          <cell r="AW51">
            <v>199891</v>
          </cell>
          <cell r="AX51">
            <v>159912.79999999999</v>
          </cell>
          <cell r="AY51">
            <v>50</v>
          </cell>
        </row>
        <row r="52">
          <cell r="AF52" t="str">
            <v>Universitatea din Pitesti</v>
          </cell>
          <cell r="AG52" t="str">
            <v>Pitesti</v>
          </cell>
          <cell r="AH52">
            <v>151177</v>
          </cell>
          <cell r="AI52">
            <v>120941.6</v>
          </cell>
          <cell r="AJ52">
            <v>30235.4</v>
          </cell>
          <cell r="AK52">
            <v>87347</v>
          </cell>
          <cell r="AL52">
            <v>69877.600000000006</v>
          </cell>
          <cell r="AM52">
            <v>17469.400000000001</v>
          </cell>
          <cell r="AN52">
            <v>20465</v>
          </cell>
          <cell r="AO52">
            <v>16372</v>
          </cell>
          <cell r="AP52">
            <v>4093</v>
          </cell>
          <cell r="AQ52">
            <v>3448</v>
          </cell>
          <cell r="AR52">
            <v>2758.4</v>
          </cell>
          <cell r="AS52">
            <v>689.6</v>
          </cell>
          <cell r="AT52">
            <v>12996</v>
          </cell>
          <cell r="AU52">
            <v>10396.800000000001</v>
          </cell>
          <cell r="AV52">
            <v>2599.2000000000003</v>
          </cell>
          <cell r="AW52">
            <v>275433</v>
          </cell>
          <cell r="AX52">
            <v>220346.4</v>
          </cell>
          <cell r="AY52">
            <v>51</v>
          </cell>
        </row>
        <row r="53">
          <cell r="AF53" t="str">
            <v>Universitatea "Constantin Brancoveanu" din Pitesti</v>
          </cell>
          <cell r="AG53" t="str">
            <v>Pitesti</v>
          </cell>
          <cell r="AH53">
            <v>41773</v>
          </cell>
          <cell r="AI53">
            <v>33418.400000000001</v>
          </cell>
          <cell r="AJ53">
            <v>8354.6</v>
          </cell>
          <cell r="AK53">
            <v>110864</v>
          </cell>
          <cell r="AL53">
            <v>88691.200000000012</v>
          </cell>
          <cell r="AM53">
            <v>22172.800000000003</v>
          </cell>
          <cell r="AN53">
            <v>2855</v>
          </cell>
          <cell r="AO53">
            <v>2284</v>
          </cell>
          <cell r="AP53">
            <v>571</v>
          </cell>
          <cell r="AQ53">
            <v>2874</v>
          </cell>
          <cell r="AR53">
            <v>2299.2000000000003</v>
          </cell>
          <cell r="AS53">
            <v>574.80000000000007</v>
          </cell>
          <cell r="AT53">
            <v>9106</v>
          </cell>
          <cell r="AU53">
            <v>7284.8</v>
          </cell>
          <cell r="AV53">
            <v>1821.2</v>
          </cell>
          <cell r="AW53">
            <v>167472</v>
          </cell>
          <cell r="AX53">
            <v>133977.60000000001</v>
          </cell>
          <cell r="AY53">
            <v>52</v>
          </cell>
        </row>
        <row r="54">
          <cell r="AF54" t="str">
            <v>Universitatea "Petrol-Gaze"  din Ploiesti</v>
          </cell>
          <cell r="AG54" t="str">
            <v>Ploiesti</v>
          </cell>
          <cell r="AH54">
            <v>29838</v>
          </cell>
          <cell r="AI54">
            <v>23870.400000000001</v>
          </cell>
          <cell r="AJ54">
            <v>5967.6</v>
          </cell>
          <cell r="AK54">
            <v>3359</v>
          </cell>
          <cell r="AL54">
            <v>2687.2000000000003</v>
          </cell>
          <cell r="AM54">
            <v>671.80000000000007</v>
          </cell>
          <cell r="AN54">
            <v>13802</v>
          </cell>
          <cell r="AO54">
            <v>11041.6</v>
          </cell>
          <cell r="AP54">
            <v>2760.4</v>
          </cell>
          <cell r="AQ54">
            <v>1150</v>
          </cell>
          <cell r="AR54">
            <v>920</v>
          </cell>
          <cell r="AS54">
            <v>230</v>
          </cell>
          <cell r="AT54">
            <v>4378</v>
          </cell>
          <cell r="AU54">
            <v>3502.4</v>
          </cell>
          <cell r="AV54">
            <v>875.6</v>
          </cell>
          <cell r="AW54">
            <v>52527</v>
          </cell>
          <cell r="AX54">
            <v>42021.599999999999</v>
          </cell>
          <cell r="AY54">
            <v>53</v>
          </cell>
        </row>
        <row r="55">
          <cell r="AF55" t="str">
            <v>Universitatea "Eftimie Murgu" din Resita</v>
          </cell>
          <cell r="AG55" t="str">
            <v>Resita</v>
          </cell>
          <cell r="AH55">
            <v>19892</v>
          </cell>
          <cell r="AI55">
            <v>15913.6</v>
          </cell>
          <cell r="AJ55">
            <v>3978.4</v>
          </cell>
          <cell r="AK55">
            <v>13438</v>
          </cell>
          <cell r="AL55">
            <v>10750.400000000001</v>
          </cell>
          <cell r="AM55">
            <v>2687.6000000000004</v>
          </cell>
          <cell r="AN55">
            <v>4759</v>
          </cell>
          <cell r="AO55">
            <v>3807.2000000000003</v>
          </cell>
          <cell r="AP55">
            <v>951.80000000000007</v>
          </cell>
          <cell r="AQ55">
            <v>8046</v>
          </cell>
          <cell r="AR55">
            <v>6436.8</v>
          </cell>
          <cell r="AS55">
            <v>1609.2</v>
          </cell>
          <cell r="AT55">
            <v>4553</v>
          </cell>
          <cell r="AU55">
            <v>3642.4</v>
          </cell>
          <cell r="AV55">
            <v>910.6</v>
          </cell>
          <cell r="AW55">
            <v>50688</v>
          </cell>
          <cell r="AX55">
            <v>40550.400000000001</v>
          </cell>
          <cell r="AY55">
            <v>54</v>
          </cell>
        </row>
        <row r="56">
          <cell r="AF56" t="str">
            <v>Universitatea "Lucian Blaga" din Sibiu</v>
          </cell>
          <cell r="AG56" t="str">
            <v>Sibiu</v>
          </cell>
          <cell r="AH56">
            <v>276494</v>
          </cell>
          <cell r="AI56">
            <v>221195.2</v>
          </cell>
          <cell r="AJ56">
            <v>55298.8</v>
          </cell>
          <cell r="AK56">
            <v>47033</v>
          </cell>
          <cell r="AL56">
            <v>37626.400000000001</v>
          </cell>
          <cell r="AM56">
            <v>9406.6</v>
          </cell>
          <cell r="AN56">
            <v>8566</v>
          </cell>
          <cell r="AO56">
            <v>6852.8</v>
          </cell>
          <cell r="AP56">
            <v>1713.2</v>
          </cell>
          <cell r="AQ56">
            <v>6322</v>
          </cell>
          <cell r="AR56">
            <v>5057.6000000000004</v>
          </cell>
          <cell r="AS56">
            <v>1264.4000000000001</v>
          </cell>
          <cell r="AT56">
            <v>16302</v>
          </cell>
          <cell r="AU56">
            <v>13041.6</v>
          </cell>
          <cell r="AV56">
            <v>3260.4</v>
          </cell>
          <cell r="AW56">
            <v>354717</v>
          </cell>
          <cell r="AX56">
            <v>283773.59999999998</v>
          </cell>
          <cell r="AY56">
            <v>55</v>
          </cell>
        </row>
        <row r="57">
          <cell r="AF57" t="str">
            <v>Universitatea Romano-Germana din Sibiu</v>
          </cell>
          <cell r="AG57" t="str">
            <v>Sibiu</v>
          </cell>
          <cell r="AH57">
            <v>11935</v>
          </cell>
          <cell r="AI57">
            <v>9548</v>
          </cell>
          <cell r="AJ57">
            <v>2387</v>
          </cell>
          <cell r="AK57">
            <v>36955</v>
          </cell>
          <cell r="AL57">
            <v>29564</v>
          </cell>
          <cell r="AM57">
            <v>7391</v>
          </cell>
          <cell r="AN57">
            <v>1428</v>
          </cell>
          <cell r="AO57">
            <v>1142.4000000000001</v>
          </cell>
          <cell r="AP57">
            <v>285.60000000000002</v>
          </cell>
          <cell r="AQ57">
            <v>575</v>
          </cell>
          <cell r="AR57">
            <v>460</v>
          </cell>
          <cell r="AS57">
            <v>115</v>
          </cell>
          <cell r="AT57">
            <v>4179</v>
          </cell>
          <cell r="AU57">
            <v>3343.2000000000003</v>
          </cell>
          <cell r="AV57">
            <v>835.80000000000007</v>
          </cell>
          <cell r="AW57">
            <v>55072</v>
          </cell>
          <cell r="AX57">
            <v>44057.599999999999</v>
          </cell>
          <cell r="AY57">
            <v>56</v>
          </cell>
        </row>
        <row r="58">
          <cell r="AF58" t="str">
            <v>Academia Fortelor Terestre "Nicolae Balcescu" din Sibiu</v>
          </cell>
          <cell r="AG58" t="str">
            <v>Sibiu</v>
          </cell>
          <cell r="AH58">
            <v>9946</v>
          </cell>
          <cell r="AI58">
            <v>7956.8</v>
          </cell>
          <cell r="AJ58">
            <v>1989.2</v>
          </cell>
          <cell r="AK58">
            <v>43674</v>
          </cell>
          <cell r="AL58">
            <v>34939.200000000004</v>
          </cell>
          <cell r="AM58">
            <v>8734.8000000000011</v>
          </cell>
          <cell r="AN58">
            <v>952</v>
          </cell>
          <cell r="AO58">
            <v>761.6</v>
          </cell>
          <cell r="AP58">
            <v>190.4</v>
          </cell>
          <cell r="AQ58">
            <v>4598</v>
          </cell>
          <cell r="AR58">
            <v>3678.4</v>
          </cell>
          <cell r="AS58">
            <v>919.6</v>
          </cell>
          <cell r="AT58">
            <v>4396</v>
          </cell>
          <cell r="AU58">
            <v>3516.8</v>
          </cell>
          <cell r="AV58">
            <v>879.2</v>
          </cell>
          <cell r="AW58">
            <v>63566</v>
          </cell>
          <cell r="AX58">
            <v>50852.800000000003</v>
          </cell>
          <cell r="AY58">
            <v>57</v>
          </cell>
        </row>
        <row r="59">
          <cell r="AF59" t="str">
            <v>Universitatea "Stefan Cel Mare" din Suceava</v>
          </cell>
          <cell r="AG59" t="str">
            <v>Suceava</v>
          </cell>
          <cell r="AH59">
            <v>137253</v>
          </cell>
          <cell r="AI59">
            <v>109802.40000000001</v>
          </cell>
          <cell r="AJ59">
            <v>27450.600000000002</v>
          </cell>
          <cell r="AK59">
            <v>36955</v>
          </cell>
          <cell r="AL59">
            <v>29564</v>
          </cell>
          <cell r="AM59">
            <v>7391</v>
          </cell>
          <cell r="AN59">
            <v>15229</v>
          </cell>
          <cell r="AO59">
            <v>12183.2</v>
          </cell>
          <cell r="AP59">
            <v>3045.8</v>
          </cell>
          <cell r="AQ59">
            <v>12070</v>
          </cell>
          <cell r="AR59">
            <v>9656</v>
          </cell>
          <cell r="AS59">
            <v>2414</v>
          </cell>
          <cell r="AT59">
            <v>11742</v>
          </cell>
          <cell r="AU59">
            <v>9393.6</v>
          </cell>
          <cell r="AV59">
            <v>2348.4</v>
          </cell>
          <cell r="AW59">
            <v>213249</v>
          </cell>
          <cell r="AX59">
            <v>170599.2</v>
          </cell>
          <cell r="AY59">
            <v>58</v>
          </cell>
        </row>
        <row r="60">
          <cell r="AF60" t="str">
            <v xml:space="preserve">Universitatea Valahia din Targoviste </v>
          </cell>
          <cell r="AG60" t="str">
            <v xml:space="preserve">Targoviste </v>
          </cell>
          <cell r="AH60">
            <v>87523</v>
          </cell>
          <cell r="AI60">
            <v>70018.400000000009</v>
          </cell>
          <cell r="AJ60">
            <v>17504.600000000002</v>
          </cell>
          <cell r="AK60">
            <v>0</v>
          </cell>
          <cell r="AL60">
            <v>0</v>
          </cell>
          <cell r="AM60">
            <v>0</v>
          </cell>
          <cell r="AN60">
            <v>19513</v>
          </cell>
          <cell r="AO60">
            <v>15610.400000000001</v>
          </cell>
          <cell r="AP60">
            <v>3902.6000000000004</v>
          </cell>
          <cell r="AQ60">
            <v>0</v>
          </cell>
          <cell r="AR60">
            <v>0</v>
          </cell>
          <cell r="AS60">
            <v>0</v>
          </cell>
          <cell r="AT60">
            <v>9734</v>
          </cell>
          <cell r="AU60">
            <v>7787.2000000000007</v>
          </cell>
          <cell r="AV60">
            <v>1946.8000000000002</v>
          </cell>
          <cell r="AW60">
            <v>116770</v>
          </cell>
          <cell r="AX60">
            <v>93416</v>
          </cell>
          <cell r="AY60">
            <v>59</v>
          </cell>
        </row>
        <row r="61">
          <cell r="AF61" t="str">
            <v>Universitatea de Arte Targu Mures</v>
          </cell>
          <cell r="AG61" t="str">
            <v>Targu Mures</v>
          </cell>
          <cell r="AH61">
            <v>9946</v>
          </cell>
          <cell r="AI61">
            <v>7956.8</v>
          </cell>
          <cell r="AJ61">
            <v>1989.2</v>
          </cell>
          <cell r="AK61">
            <v>13438</v>
          </cell>
          <cell r="AL61">
            <v>10750.400000000001</v>
          </cell>
          <cell r="AM61">
            <v>2687.6000000000004</v>
          </cell>
          <cell r="AN61">
            <v>952</v>
          </cell>
          <cell r="AO61">
            <v>761.6</v>
          </cell>
          <cell r="AP61">
            <v>190.4</v>
          </cell>
          <cell r="AQ61">
            <v>1149</v>
          </cell>
          <cell r="AR61">
            <v>919.2</v>
          </cell>
          <cell r="AS61">
            <v>229.8</v>
          </cell>
          <cell r="AT61">
            <v>2587</v>
          </cell>
          <cell r="AU61">
            <v>2069.6</v>
          </cell>
          <cell r="AV61">
            <v>517.4</v>
          </cell>
          <cell r="AW61">
            <v>28072</v>
          </cell>
          <cell r="AX61">
            <v>22457.599999999999</v>
          </cell>
          <cell r="AY61">
            <v>60</v>
          </cell>
        </row>
        <row r="62">
          <cell r="AF62" t="str">
            <v>Universitatea de Medicina si Farmacie din Targu-Mures</v>
          </cell>
          <cell r="AG62" t="str">
            <v>Targu Mures</v>
          </cell>
          <cell r="AH62">
            <v>51718</v>
          </cell>
          <cell r="AI62">
            <v>41374.400000000001</v>
          </cell>
          <cell r="AJ62">
            <v>10343.6</v>
          </cell>
          <cell r="AK62">
            <v>90707</v>
          </cell>
          <cell r="AL62">
            <v>72565.600000000006</v>
          </cell>
          <cell r="AM62">
            <v>18141.400000000001</v>
          </cell>
          <cell r="AN62">
            <v>4283</v>
          </cell>
          <cell r="AO62">
            <v>3426.4</v>
          </cell>
          <cell r="AP62">
            <v>856.6</v>
          </cell>
          <cell r="AQ62">
            <v>0</v>
          </cell>
          <cell r="AR62">
            <v>0</v>
          </cell>
          <cell r="AS62">
            <v>0</v>
          </cell>
          <cell r="AT62">
            <v>8321</v>
          </cell>
          <cell r="AU62">
            <v>6656.8</v>
          </cell>
          <cell r="AV62">
            <v>1664.2</v>
          </cell>
          <cell r="AW62">
            <v>155029</v>
          </cell>
          <cell r="AX62">
            <v>124023.2</v>
          </cell>
          <cell r="AY62">
            <v>61</v>
          </cell>
        </row>
        <row r="63">
          <cell r="AF63" t="str">
            <v>Universitatea "Petru Maior" din Targu-Mures</v>
          </cell>
          <cell r="AG63" t="str">
            <v>Targu Mures</v>
          </cell>
          <cell r="AH63">
            <v>113383</v>
          </cell>
          <cell r="AI63">
            <v>90706.400000000009</v>
          </cell>
          <cell r="AJ63">
            <v>22676.600000000002</v>
          </cell>
          <cell r="AK63">
            <v>23517</v>
          </cell>
          <cell r="AL63">
            <v>18813.600000000002</v>
          </cell>
          <cell r="AM63">
            <v>4703.4000000000005</v>
          </cell>
          <cell r="AN63">
            <v>11422</v>
          </cell>
          <cell r="AO63">
            <v>9137.6</v>
          </cell>
          <cell r="AP63">
            <v>2284.4</v>
          </cell>
          <cell r="AQ63">
            <v>4598</v>
          </cell>
          <cell r="AR63">
            <v>3678.4</v>
          </cell>
          <cell r="AS63">
            <v>919.6</v>
          </cell>
          <cell r="AT63">
            <v>12246</v>
          </cell>
          <cell r="AU63">
            <v>9796.8000000000011</v>
          </cell>
          <cell r="AV63">
            <v>2449.2000000000003</v>
          </cell>
          <cell r="AW63">
            <v>165166</v>
          </cell>
          <cell r="AX63">
            <v>132132.79999999999</v>
          </cell>
          <cell r="AY63">
            <v>62</v>
          </cell>
        </row>
        <row r="64">
          <cell r="AF64" t="str">
            <v>Universitatea "Constantin Brancusi" din Targu-Jiu</v>
          </cell>
          <cell r="AG64" t="str">
            <v>Targu-Jiu</v>
          </cell>
          <cell r="AH64">
            <v>21881</v>
          </cell>
          <cell r="AI64">
            <v>17504.8</v>
          </cell>
          <cell r="AJ64">
            <v>4376.2</v>
          </cell>
          <cell r="AK64">
            <v>10078</v>
          </cell>
          <cell r="AL64">
            <v>8062.4000000000005</v>
          </cell>
          <cell r="AM64">
            <v>2015.6000000000001</v>
          </cell>
          <cell r="AN64">
            <v>1904</v>
          </cell>
          <cell r="AO64">
            <v>1523.2</v>
          </cell>
          <cell r="AP64">
            <v>380.8</v>
          </cell>
          <cell r="AQ64">
            <v>1150</v>
          </cell>
          <cell r="AR64">
            <v>920</v>
          </cell>
          <cell r="AS64">
            <v>230</v>
          </cell>
          <cell r="AT64">
            <v>3781</v>
          </cell>
          <cell r="AU64">
            <v>3024.8</v>
          </cell>
          <cell r="AV64">
            <v>756.2</v>
          </cell>
          <cell r="AW64">
            <v>38794</v>
          </cell>
          <cell r="AX64">
            <v>31035.200000000001</v>
          </cell>
          <cell r="AY64">
            <v>63</v>
          </cell>
        </row>
        <row r="65">
          <cell r="AF65" t="str">
            <v>Universitatea "Dimitrie Cantemir" din Targu-Mures</v>
          </cell>
          <cell r="AG65" t="str">
            <v>Targu Mures</v>
          </cell>
          <cell r="AH65">
            <v>87523</v>
          </cell>
          <cell r="AI65">
            <v>70018.400000000009</v>
          </cell>
          <cell r="AJ65">
            <v>17504.600000000002</v>
          </cell>
          <cell r="AK65">
            <v>0</v>
          </cell>
          <cell r="AL65">
            <v>0</v>
          </cell>
          <cell r="AM65">
            <v>0</v>
          </cell>
          <cell r="AN65">
            <v>5235</v>
          </cell>
          <cell r="AO65">
            <v>4188</v>
          </cell>
          <cell r="AP65">
            <v>1047</v>
          </cell>
          <cell r="AQ65">
            <v>2874</v>
          </cell>
          <cell r="AR65">
            <v>2299.2000000000003</v>
          </cell>
          <cell r="AS65">
            <v>574.80000000000007</v>
          </cell>
          <cell r="AT65">
            <v>6280</v>
          </cell>
          <cell r="AU65">
            <v>5024</v>
          </cell>
          <cell r="AV65">
            <v>1256</v>
          </cell>
          <cell r="AW65">
            <v>101912</v>
          </cell>
          <cell r="AX65">
            <v>81529.600000000006</v>
          </cell>
          <cell r="AY65">
            <v>64</v>
          </cell>
        </row>
        <row r="66">
          <cell r="AF66" t="str">
            <v xml:space="preserve">Universitatea de Vest din Timisoara </v>
          </cell>
          <cell r="AG66" t="str">
            <v xml:space="preserve">Timisoara </v>
          </cell>
          <cell r="AH66">
            <v>451541</v>
          </cell>
          <cell r="AI66">
            <v>361232.80000000005</v>
          </cell>
          <cell r="AJ66">
            <v>90308.200000000012</v>
          </cell>
          <cell r="AK66">
            <v>57112</v>
          </cell>
          <cell r="AL66">
            <v>45689.600000000006</v>
          </cell>
          <cell r="AM66">
            <v>11422.400000000001</v>
          </cell>
          <cell r="AN66">
            <v>30459</v>
          </cell>
          <cell r="AO66">
            <v>24367.200000000001</v>
          </cell>
          <cell r="AP66">
            <v>6091.8</v>
          </cell>
          <cell r="AQ66">
            <v>7472</v>
          </cell>
          <cell r="AR66">
            <v>5977.6</v>
          </cell>
          <cell r="AS66">
            <v>1494.4</v>
          </cell>
          <cell r="AT66">
            <v>21660</v>
          </cell>
          <cell r="AU66">
            <v>17328</v>
          </cell>
          <cell r="AV66">
            <v>4332</v>
          </cell>
          <cell r="AW66">
            <v>568244</v>
          </cell>
          <cell r="AX66">
            <v>454595.2</v>
          </cell>
          <cell r="AY66">
            <v>65</v>
          </cell>
        </row>
        <row r="67">
          <cell r="AF67" t="str">
            <v xml:space="preserve">Universitatea de Medicina si Farmacie "Victor Babes" din Timisoara </v>
          </cell>
          <cell r="AG67" t="str">
            <v xml:space="preserve">Timisoara </v>
          </cell>
          <cell r="AH67">
            <v>43762</v>
          </cell>
          <cell r="AI67">
            <v>35009.599999999999</v>
          </cell>
          <cell r="AJ67">
            <v>8752.4</v>
          </cell>
          <cell r="AK67">
            <v>33595</v>
          </cell>
          <cell r="AL67">
            <v>26876</v>
          </cell>
          <cell r="AM67">
            <v>6719</v>
          </cell>
          <cell r="AN67">
            <v>952</v>
          </cell>
          <cell r="AO67">
            <v>761.6</v>
          </cell>
          <cell r="AP67">
            <v>190.4</v>
          </cell>
          <cell r="AQ67">
            <v>575</v>
          </cell>
          <cell r="AR67">
            <v>460</v>
          </cell>
          <cell r="AS67">
            <v>115</v>
          </cell>
          <cell r="AT67">
            <v>4577</v>
          </cell>
          <cell r="AU67">
            <v>3661.6000000000004</v>
          </cell>
          <cell r="AV67">
            <v>915.40000000000009</v>
          </cell>
          <cell r="AW67">
            <v>83461</v>
          </cell>
          <cell r="AX67">
            <v>66768.800000000003</v>
          </cell>
          <cell r="AY67">
            <v>66</v>
          </cell>
        </row>
        <row r="68">
          <cell r="AF68" t="str">
            <v>Universitatea de Stiinte Agricole si Medicina Veterinara a Banatului din Timisoara</v>
          </cell>
          <cell r="AG68" t="str">
            <v xml:space="preserve">Timisoara </v>
          </cell>
          <cell r="AH68">
            <v>21881</v>
          </cell>
          <cell r="AI68">
            <v>17504.8</v>
          </cell>
          <cell r="AJ68">
            <v>4376.2</v>
          </cell>
          <cell r="AK68">
            <v>3359</v>
          </cell>
          <cell r="AL68">
            <v>2687.2000000000003</v>
          </cell>
          <cell r="AM68">
            <v>671.80000000000007</v>
          </cell>
          <cell r="AN68">
            <v>10470</v>
          </cell>
          <cell r="AO68">
            <v>8376</v>
          </cell>
          <cell r="AP68">
            <v>2094</v>
          </cell>
          <cell r="AQ68">
            <v>3448</v>
          </cell>
          <cell r="AR68">
            <v>2758.4</v>
          </cell>
          <cell r="AS68">
            <v>689.6</v>
          </cell>
          <cell r="AT68">
            <v>3184</v>
          </cell>
          <cell r="AU68">
            <v>2547.2000000000003</v>
          </cell>
          <cell r="AV68">
            <v>636.80000000000007</v>
          </cell>
          <cell r="AW68">
            <v>42342</v>
          </cell>
          <cell r="AX68">
            <v>33873.599999999999</v>
          </cell>
          <cell r="AY68">
            <v>67</v>
          </cell>
        </row>
        <row r="69">
          <cell r="AF69" t="str">
            <v xml:space="preserve">Universitatea "Politehnica" din Timisoara </v>
          </cell>
          <cell r="AG69" t="str">
            <v xml:space="preserve">Timisoara </v>
          </cell>
          <cell r="AH69">
            <v>268538</v>
          </cell>
          <cell r="AI69">
            <v>214830.40000000002</v>
          </cell>
          <cell r="AJ69">
            <v>53707.600000000006</v>
          </cell>
          <cell r="AK69">
            <v>238525</v>
          </cell>
          <cell r="AL69">
            <v>190820</v>
          </cell>
          <cell r="AM69">
            <v>47705</v>
          </cell>
          <cell r="AN69">
            <v>49496</v>
          </cell>
          <cell r="AO69">
            <v>39596.800000000003</v>
          </cell>
          <cell r="AP69">
            <v>9899.2000000000007</v>
          </cell>
          <cell r="AQ69">
            <v>8046</v>
          </cell>
          <cell r="AR69">
            <v>6436.8</v>
          </cell>
          <cell r="AS69">
            <v>1609.2</v>
          </cell>
          <cell r="AT69">
            <v>23826</v>
          </cell>
          <cell r="AU69">
            <v>19060.8</v>
          </cell>
          <cell r="AV69">
            <v>4765.2</v>
          </cell>
          <cell r="AW69">
            <v>588431</v>
          </cell>
          <cell r="AX69">
            <v>470744.8</v>
          </cell>
          <cell r="AY69">
            <v>68</v>
          </cell>
        </row>
        <row r="70">
          <cell r="AF70" t="str">
            <v xml:space="preserve">Universitatea Tibiscus din Timisoara </v>
          </cell>
          <cell r="AG70" t="str">
            <v xml:space="preserve">Timisoara </v>
          </cell>
          <cell r="AH70">
            <v>13924</v>
          </cell>
          <cell r="AI70">
            <v>11139.2</v>
          </cell>
          <cell r="AJ70">
            <v>2784.8</v>
          </cell>
          <cell r="AK70">
            <v>57112</v>
          </cell>
          <cell r="AL70">
            <v>45689.600000000006</v>
          </cell>
          <cell r="AM70">
            <v>11422.400000000001</v>
          </cell>
          <cell r="AN70">
            <v>952</v>
          </cell>
          <cell r="AO70">
            <v>761.6</v>
          </cell>
          <cell r="AP70">
            <v>190.4</v>
          </cell>
          <cell r="AQ70">
            <v>5747</v>
          </cell>
          <cell r="AR70">
            <v>4597.6000000000004</v>
          </cell>
          <cell r="AS70">
            <v>1149.4000000000001</v>
          </cell>
          <cell r="AT70">
            <v>5652</v>
          </cell>
          <cell r="AU70">
            <v>4521.6000000000004</v>
          </cell>
          <cell r="AV70">
            <v>1130.4000000000001</v>
          </cell>
          <cell r="AW70">
            <v>83387</v>
          </cell>
          <cell r="AX70">
            <v>66709.600000000006</v>
          </cell>
          <cell r="AY70">
            <v>69</v>
          </cell>
        </row>
      </sheetData>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1.xml"/><Relationship Id="rId1" Type="http://schemas.openxmlformats.org/officeDocument/2006/relationships/printerSettings" Target="../printerSettings/printerSettings4.bin"/><Relationship Id="rId5" Type="http://schemas.openxmlformats.org/officeDocument/2006/relationships/oleObject" Target="../embeddings/oleObject2.bin"/><Relationship Id="rId4" Type="http://schemas.openxmlformats.org/officeDocument/2006/relationships/oleObject" Target="../embeddings/oleObject1.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sheetPr codeName="Munka1">
    <tabColor rgb="FF0070C0"/>
  </sheetPr>
  <dimension ref="A1:Q16359"/>
  <sheetViews>
    <sheetView tabSelected="1" zoomScaleSheetLayoutView="100" workbookViewId="0">
      <pane xSplit="2" ySplit="8" topLeftCell="C9" activePane="bottomRight" state="frozen"/>
      <selection pane="topRight" activeCell="B1" sqref="B1"/>
      <selection pane="bottomLeft" activeCell="A4" sqref="A4"/>
      <selection pane="bottomRight" activeCell="C9" sqref="C9"/>
    </sheetView>
  </sheetViews>
  <sheetFormatPr defaultColWidth="0" defaultRowHeight="15" zeroHeight="1"/>
  <cols>
    <col min="1" max="1" width="4.85546875" style="110" hidden="1" customWidth="1"/>
    <col min="2" max="2" width="39.42578125" style="110" customWidth="1"/>
    <col min="3" max="3" width="10.7109375" style="110" customWidth="1"/>
    <col min="4" max="4" width="13.42578125" style="2" customWidth="1"/>
    <col min="5" max="5" width="11.42578125" style="2" customWidth="1"/>
    <col min="6" max="6" width="16.42578125" style="2" customWidth="1"/>
    <col min="7" max="7" width="9.28515625" style="2" customWidth="1"/>
    <col min="8" max="8" width="13.28515625" style="2" customWidth="1"/>
    <col min="9" max="9" width="10.7109375" style="131" customWidth="1"/>
    <col min="10" max="10" width="14.85546875" style="131" customWidth="1"/>
    <col min="11" max="11" width="12.42578125" style="131" customWidth="1"/>
    <col min="12" max="12" width="13.28515625" style="131" customWidth="1"/>
    <col min="13" max="13" width="7.28515625" style="131" customWidth="1"/>
    <col min="14" max="14" width="11.28515625" style="131" customWidth="1"/>
    <col min="15" max="15" width="9.7109375" style="131" customWidth="1"/>
    <col min="16" max="16" width="12.42578125" style="131" customWidth="1"/>
    <col min="17" max="17" width="1.140625" style="110" customWidth="1"/>
    <col min="18" max="16384" width="9.140625" style="110" hidden="1"/>
  </cols>
  <sheetData>
    <row r="1" spans="1:16">
      <c r="B1" s="266" t="s">
        <v>160</v>
      </c>
      <c r="C1" s="114"/>
      <c r="D1" s="114"/>
      <c r="E1" s="114"/>
      <c r="F1" s="114"/>
      <c r="G1" s="114"/>
      <c r="H1" s="114"/>
      <c r="I1" s="114"/>
      <c r="J1" s="114"/>
      <c r="K1" s="114"/>
      <c r="L1" s="114"/>
      <c r="M1" s="114"/>
      <c r="N1" s="114"/>
      <c r="O1" s="114"/>
      <c r="P1" s="114"/>
    </row>
    <row r="2" spans="1:16" s="114" customFormat="1" ht="15" customHeight="1">
      <c r="A2" s="110"/>
      <c r="B2" s="156" t="s">
        <v>133</v>
      </c>
      <c r="C2" s="139" t="s">
        <v>3</v>
      </c>
      <c r="D2" s="327"/>
      <c r="E2" s="327"/>
      <c r="F2" s="327"/>
      <c r="G2" s="327"/>
      <c r="H2" s="327"/>
      <c r="I2" s="327"/>
      <c r="J2" s="327"/>
      <c r="K2" s="327"/>
      <c r="L2" s="327"/>
      <c r="M2" s="327"/>
      <c r="N2" s="327"/>
      <c r="O2" s="142"/>
      <c r="P2" s="142"/>
    </row>
    <row r="3" spans="1:16" ht="6.75" customHeight="1" thickBot="1">
      <c r="B3" s="155"/>
      <c r="C3" s="140"/>
      <c r="D3" s="141"/>
      <c r="E3" s="141"/>
      <c r="F3" s="141"/>
      <c r="G3" s="141"/>
      <c r="H3" s="141"/>
      <c r="I3" s="141"/>
      <c r="J3" s="141"/>
      <c r="K3" s="141"/>
      <c r="L3" s="141"/>
      <c r="M3" s="141"/>
      <c r="N3" s="141"/>
      <c r="O3" s="141"/>
      <c r="P3" s="141"/>
    </row>
    <row r="4" spans="1:16" s="114" customFormat="1" ht="15.75" customHeight="1" thickBot="1">
      <c r="A4" s="110"/>
      <c r="B4" s="155" t="s">
        <v>73</v>
      </c>
      <c r="C4" s="343" t="s">
        <v>86</v>
      </c>
      <c r="D4" s="344"/>
      <c r="E4" s="340"/>
      <c r="F4" s="341"/>
      <c r="G4" s="342"/>
      <c r="H4" s="209"/>
      <c r="I4" s="347" t="s">
        <v>11</v>
      </c>
      <c r="J4" s="348"/>
      <c r="K4" s="345" t="s">
        <v>159</v>
      </c>
      <c r="L4" s="346"/>
      <c r="M4" s="111"/>
      <c r="N4" s="111"/>
      <c r="O4" s="111"/>
      <c r="P4" s="111"/>
    </row>
    <row r="5" spans="1:16" s="114" customFormat="1" ht="9.75" customHeight="1" thickBot="1">
      <c r="A5" s="110"/>
      <c r="B5" s="138"/>
    </row>
    <row r="6" spans="1:16" ht="13.5" customHeight="1" thickBot="1">
      <c r="B6" s="314" t="s">
        <v>76</v>
      </c>
      <c r="C6" s="330" t="s">
        <v>15</v>
      </c>
      <c r="D6" s="331"/>
      <c r="E6" s="331"/>
      <c r="F6" s="331"/>
      <c r="G6" s="331"/>
      <c r="H6" s="332"/>
      <c r="I6" s="333" t="s">
        <v>14</v>
      </c>
      <c r="J6" s="334"/>
      <c r="K6" s="334"/>
      <c r="L6" s="334"/>
      <c r="M6" s="334"/>
      <c r="N6" s="335"/>
      <c r="O6" s="317" t="s">
        <v>5</v>
      </c>
      <c r="P6" s="318"/>
    </row>
    <row r="7" spans="1:16" ht="13.5" customHeight="1">
      <c r="B7" s="315"/>
      <c r="C7" s="310" t="s">
        <v>1</v>
      </c>
      <c r="D7" s="311"/>
      <c r="E7" s="312" t="s">
        <v>2</v>
      </c>
      <c r="F7" s="313"/>
      <c r="G7" s="308" t="s">
        <v>16</v>
      </c>
      <c r="H7" s="309"/>
      <c r="I7" s="336" t="s">
        <v>6</v>
      </c>
      <c r="J7" s="337"/>
      <c r="K7" s="338" t="s">
        <v>7</v>
      </c>
      <c r="L7" s="339"/>
      <c r="M7" s="328" t="s">
        <v>17</v>
      </c>
      <c r="N7" s="329"/>
      <c r="O7" s="319"/>
      <c r="P7" s="320"/>
    </row>
    <row r="8" spans="1:16" ht="13.5" customHeight="1" thickBot="1">
      <c r="B8" s="316"/>
      <c r="C8" s="30" t="s">
        <v>4</v>
      </c>
      <c r="D8" s="31" t="s">
        <v>0</v>
      </c>
      <c r="E8" s="32" t="s">
        <v>4</v>
      </c>
      <c r="F8" s="33" t="s">
        <v>0</v>
      </c>
      <c r="G8" s="40" t="s">
        <v>4</v>
      </c>
      <c r="H8" s="41" t="s">
        <v>0</v>
      </c>
      <c r="I8" s="36" t="s">
        <v>4</v>
      </c>
      <c r="J8" s="37" t="s">
        <v>0</v>
      </c>
      <c r="K8" s="38" t="s">
        <v>4</v>
      </c>
      <c r="L8" s="39" t="s">
        <v>0</v>
      </c>
      <c r="M8" s="42" t="s">
        <v>4</v>
      </c>
      <c r="N8" s="43" t="s">
        <v>0</v>
      </c>
      <c r="O8" s="34" t="s">
        <v>4</v>
      </c>
      <c r="P8" s="35" t="s">
        <v>0</v>
      </c>
    </row>
    <row r="9" spans="1:16" ht="27.75" customHeight="1" thickBot="1">
      <c r="B9" s="25" t="s">
        <v>87</v>
      </c>
      <c r="C9" s="157"/>
      <c r="D9" s="158"/>
      <c r="E9" s="157"/>
      <c r="F9" s="158"/>
      <c r="G9" s="15">
        <f>C9+E9</f>
        <v>0</v>
      </c>
      <c r="H9" s="16">
        <f>D9+F9</f>
        <v>0</v>
      </c>
      <c r="I9" s="205"/>
      <c r="J9" s="163"/>
      <c r="K9" s="206"/>
      <c r="L9" s="163"/>
      <c r="M9" s="197">
        <f>I9+K9</f>
        <v>0</v>
      </c>
      <c r="N9" s="22">
        <f>J9+L9</f>
        <v>0</v>
      </c>
      <c r="O9" s="198">
        <f>G9+M9</f>
        <v>0</v>
      </c>
      <c r="P9" s="16">
        <f>H9+N9</f>
        <v>0</v>
      </c>
    </row>
    <row r="10" spans="1:16" ht="18" customHeight="1" thickTop="1">
      <c r="B10" s="306" t="s">
        <v>79</v>
      </c>
      <c r="C10" s="148" t="s">
        <v>8</v>
      </c>
      <c r="D10" s="115">
        <f>SMPtoSMS</f>
        <v>0</v>
      </c>
      <c r="E10" s="148" t="s">
        <v>10</v>
      </c>
      <c r="F10" s="115">
        <f>SMStoSMP</f>
        <v>0</v>
      </c>
      <c r="G10" s="175"/>
      <c r="H10" s="176"/>
      <c r="I10" s="152" t="s">
        <v>12</v>
      </c>
      <c r="J10" s="88">
        <f>STAtoSMS</f>
        <v>0</v>
      </c>
      <c r="K10" s="152" t="s">
        <v>12</v>
      </c>
      <c r="L10" s="88">
        <f>STTtoSMS</f>
        <v>0</v>
      </c>
      <c r="M10" s="188"/>
      <c r="N10" s="189"/>
      <c r="O10" s="194"/>
      <c r="P10" s="189"/>
    </row>
    <row r="11" spans="1:16" ht="18" customHeight="1">
      <c r="B11" s="306"/>
      <c r="C11" s="149" t="s">
        <v>53</v>
      </c>
      <c r="D11" s="116">
        <f>STAtoSMS</f>
        <v>0</v>
      </c>
      <c r="E11" s="149" t="s">
        <v>53</v>
      </c>
      <c r="F11" s="116">
        <f>STAtoSMP</f>
        <v>0</v>
      </c>
      <c r="G11" s="149" t="s">
        <v>53</v>
      </c>
      <c r="H11" s="28">
        <f>toSMSfromST+toSMPfromST</f>
        <v>0</v>
      </c>
      <c r="I11" s="153" t="s">
        <v>13</v>
      </c>
      <c r="J11" s="89">
        <f>STAtoSMP</f>
        <v>0</v>
      </c>
      <c r="K11" s="153" t="s">
        <v>13</v>
      </c>
      <c r="L11" s="89">
        <f>STTtoSMP</f>
        <v>0</v>
      </c>
      <c r="M11" s="190"/>
      <c r="N11" s="191"/>
      <c r="O11" s="194"/>
      <c r="P11" s="191"/>
    </row>
    <row r="12" spans="1:16" ht="18" customHeight="1">
      <c r="B12" s="306"/>
      <c r="C12" s="150" t="s">
        <v>54</v>
      </c>
      <c r="D12" s="119">
        <f>STTtoSMS</f>
        <v>0</v>
      </c>
      <c r="E12" s="150" t="s">
        <v>54</v>
      </c>
      <c r="F12" s="119">
        <f>STTtoSMP</f>
        <v>0</v>
      </c>
      <c r="G12" s="150" t="s">
        <v>54</v>
      </c>
      <c r="H12" s="120">
        <f>D12+F12</f>
        <v>0</v>
      </c>
      <c r="I12" s="154" t="s">
        <v>55</v>
      </c>
      <c r="J12" s="121">
        <f>STAtoSTT</f>
        <v>0</v>
      </c>
      <c r="K12" s="154" t="s">
        <v>56</v>
      </c>
      <c r="L12" s="121">
        <f>STTtoSTA</f>
        <v>0</v>
      </c>
      <c r="M12" s="192"/>
      <c r="N12" s="193"/>
      <c r="O12" s="194"/>
      <c r="P12" s="191"/>
    </row>
    <row r="13" spans="1:16" ht="18" customHeight="1" thickBot="1">
      <c r="B13" s="307"/>
      <c r="C13" s="151" t="s">
        <v>9</v>
      </c>
      <c r="D13" s="117">
        <f>OMtoSMS</f>
        <v>0</v>
      </c>
      <c r="E13" s="151" t="s">
        <v>9</v>
      </c>
      <c r="F13" s="117">
        <f>OMtoSMP</f>
        <v>0</v>
      </c>
      <c r="G13" s="151" t="s">
        <v>9</v>
      </c>
      <c r="H13" s="27">
        <f>D13+F13</f>
        <v>0</v>
      </c>
      <c r="I13" s="151" t="s">
        <v>9</v>
      </c>
      <c r="J13" s="90">
        <f>OMtoSTA</f>
        <v>0</v>
      </c>
      <c r="K13" s="151" t="s">
        <v>9</v>
      </c>
      <c r="L13" s="90">
        <f>OMtoSTT</f>
        <v>0</v>
      </c>
      <c r="M13" s="29" t="s">
        <v>9</v>
      </c>
      <c r="N13" s="117">
        <f>J13+L13</f>
        <v>0</v>
      </c>
      <c r="O13" s="194"/>
      <c r="P13" s="191"/>
    </row>
    <row r="14" spans="1:16" ht="27" customHeight="1" thickTop="1" thickBot="1">
      <c r="B14" s="24" t="s">
        <v>88</v>
      </c>
      <c r="C14" s="159"/>
      <c r="D14" s="11">
        <f>D9+D10+D11+D12+D13-F10</f>
        <v>0</v>
      </c>
      <c r="E14" s="159"/>
      <c r="F14" s="11">
        <f>F9+F10+F11+F12+F13-D10</f>
        <v>0</v>
      </c>
      <c r="G14" s="19">
        <f>C14+E14</f>
        <v>0</v>
      </c>
      <c r="H14" s="16">
        <f>D14+F14</f>
        <v>0</v>
      </c>
      <c r="I14" s="205"/>
      <c r="J14" s="16">
        <f>J9+L12+J13-J10-J11-J12</f>
        <v>0</v>
      </c>
      <c r="K14" s="206"/>
      <c r="L14" s="16">
        <f>L9+J12+L13-L10-L11-L12</f>
        <v>0</v>
      </c>
      <c r="M14" s="197">
        <f>I14+K14</f>
        <v>0</v>
      </c>
      <c r="N14" s="22">
        <f>J14+L14</f>
        <v>0</v>
      </c>
      <c r="O14" s="199">
        <f t="shared" ref="O14:P16" si="0">G14+M14</f>
        <v>0</v>
      </c>
      <c r="P14" s="26">
        <f t="shared" si="0"/>
        <v>0</v>
      </c>
    </row>
    <row r="15" spans="1:16" ht="40.5" customHeight="1" thickTop="1" thickBot="1">
      <c r="B15" s="210" t="s">
        <v>89</v>
      </c>
      <c r="C15" s="160"/>
      <c r="D15" s="161"/>
      <c r="E15" s="160"/>
      <c r="F15" s="161"/>
      <c r="G15" s="20">
        <f>C15+E15</f>
        <v>0</v>
      </c>
      <c r="H15" s="16">
        <f>D15+F15</f>
        <v>0</v>
      </c>
      <c r="I15" s="195"/>
      <c r="J15" s="161"/>
      <c r="K15" s="195"/>
      <c r="L15" s="161"/>
      <c r="M15" s="198">
        <f>I15+K15</f>
        <v>0</v>
      </c>
      <c r="N15" s="22">
        <f>J15+L15</f>
        <v>0</v>
      </c>
      <c r="O15" s="198">
        <f t="shared" si="0"/>
        <v>0</v>
      </c>
      <c r="P15" s="16">
        <f t="shared" si="0"/>
        <v>0</v>
      </c>
    </row>
    <row r="16" spans="1:16" ht="27" customHeight="1" thickTop="1" thickBot="1">
      <c r="B16" s="25" t="s">
        <v>82</v>
      </c>
      <c r="C16" s="160"/>
      <c r="D16" s="161"/>
      <c r="E16" s="160"/>
      <c r="F16" s="161"/>
      <c r="G16" s="20">
        <f>C16+E16</f>
        <v>0</v>
      </c>
      <c r="H16" s="16">
        <f>D16+F16</f>
        <v>0</v>
      </c>
      <c r="I16" s="195"/>
      <c r="J16" s="163"/>
      <c r="K16" s="195"/>
      <c r="L16" s="163"/>
      <c r="M16" s="197">
        <f>I16+K16</f>
        <v>0</v>
      </c>
      <c r="N16" s="118">
        <f>J16+L16</f>
        <v>0</v>
      </c>
      <c r="O16" s="199">
        <f t="shared" si="0"/>
        <v>0</v>
      </c>
      <c r="P16" s="16">
        <f t="shared" si="0"/>
        <v>0</v>
      </c>
    </row>
    <row r="17" spans="1:16" ht="46.5" customHeight="1" thickTop="1" thickBot="1">
      <c r="B17" s="127" t="s">
        <v>90</v>
      </c>
      <c r="C17" s="12">
        <f t="shared" ref="C17:P17" si="1">C15+C16</f>
        <v>0</v>
      </c>
      <c r="D17" s="13">
        <f t="shared" si="1"/>
        <v>0</v>
      </c>
      <c r="E17" s="12">
        <f t="shared" si="1"/>
        <v>0</v>
      </c>
      <c r="F17" s="13">
        <f t="shared" si="1"/>
        <v>0</v>
      </c>
      <c r="G17" s="21">
        <f>G15+G16</f>
        <v>0</v>
      </c>
      <c r="H17" s="16">
        <f t="shared" si="1"/>
        <v>0</v>
      </c>
      <c r="I17" s="196">
        <f t="shared" si="1"/>
        <v>0</v>
      </c>
      <c r="J17" s="16">
        <f t="shared" si="1"/>
        <v>0</v>
      </c>
      <c r="K17" s="196">
        <f t="shared" si="1"/>
        <v>0</v>
      </c>
      <c r="L17" s="16">
        <f t="shared" si="1"/>
        <v>0</v>
      </c>
      <c r="M17" s="196">
        <f>M15+M16</f>
        <v>0</v>
      </c>
      <c r="N17" s="13">
        <f t="shared" si="1"/>
        <v>0</v>
      </c>
      <c r="O17" s="198">
        <f t="shared" si="1"/>
        <v>0</v>
      </c>
      <c r="P17" s="16">
        <f t="shared" si="1"/>
        <v>0</v>
      </c>
    </row>
    <row r="18" spans="1:16" ht="40.5" customHeight="1" thickTop="1" thickBot="1">
      <c r="B18" s="44" t="s">
        <v>80</v>
      </c>
      <c r="C18" s="177"/>
      <c r="D18" s="11">
        <f>D17-D14</f>
        <v>0</v>
      </c>
      <c r="E18" s="179"/>
      <c r="F18" s="11">
        <f>F17-F14</f>
        <v>0</v>
      </c>
      <c r="G18" s="180"/>
      <c r="H18" s="17">
        <f>D18+F18</f>
        <v>0</v>
      </c>
      <c r="I18" s="182"/>
      <c r="J18" s="17">
        <f>J17-J14</f>
        <v>0</v>
      </c>
      <c r="K18" s="184"/>
      <c r="L18" s="17">
        <f>L17-L14</f>
        <v>0</v>
      </c>
      <c r="M18" s="186"/>
      <c r="N18" s="118">
        <f>J18+L18</f>
        <v>0</v>
      </c>
      <c r="O18" s="187"/>
      <c r="P18" s="17">
        <f>H18+N18</f>
        <v>0</v>
      </c>
    </row>
    <row r="19" spans="1:16" ht="27.75" customHeight="1" thickTop="1" thickBot="1">
      <c r="B19" s="264" t="s">
        <v>154</v>
      </c>
      <c r="C19" s="178"/>
      <c r="D19" s="162"/>
      <c r="E19" s="178"/>
      <c r="F19" s="162"/>
      <c r="G19" s="181"/>
      <c r="H19" s="18">
        <f>D19+F19</f>
        <v>0</v>
      </c>
      <c r="I19" s="183"/>
      <c r="J19" s="162"/>
      <c r="K19" s="185"/>
      <c r="L19" s="162"/>
      <c r="M19" s="181"/>
      <c r="N19" s="18">
        <f>J19+L19</f>
        <v>0</v>
      </c>
      <c r="O19" s="181"/>
      <c r="P19" s="14">
        <f>H19+N19</f>
        <v>0</v>
      </c>
    </row>
    <row r="20" spans="1:16" ht="6.75" customHeight="1" thickBot="1">
      <c r="B20" s="8"/>
      <c r="C20" s="5"/>
      <c r="D20" s="4"/>
      <c r="E20" s="5"/>
      <c r="F20" s="4"/>
      <c r="G20" s="6"/>
      <c r="H20" s="7"/>
      <c r="I20" s="7"/>
      <c r="J20" s="7"/>
      <c r="K20" s="7"/>
      <c r="L20" s="7"/>
      <c r="M20" s="6"/>
      <c r="N20" s="7"/>
      <c r="O20" s="6"/>
      <c r="P20" s="7"/>
    </row>
    <row r="21" spans="1:16" ht="26.25" customHeight="1" thickBot="1">
      <c r="A21" s="112"/>
      <c r="B21" s="278" t="s">
        <v>77</v>
      </c>
      <c r="C21" s="279"/>
      <c r="D21" s="114"/>
      <c r="E21" s="288" t="s">
        <v>167</v>
      </c>
      <c r="F21" s="289"/>
      <c r="G21" s="289"/>
      <c r="H21" s="290"/>
      <c r="I21" s="114"/>
      <c r="J21" s="292" t="s">
        <v>156</v>
      </c>
      <c r="K21" s="293"/>
      <c r="L21" s="293"/>
      <c r="M21" s="293"/>
      <c r="N21" s="293"/>
      <c r="O21" s="293"/>
      <c r="P21" s="294"/>
    </row>
    <row r="22" spans="1:16" ht="30.75" customHeight="1" thickBot="1">
      <c r="B22" s="235" t="s">
        <v>74</v>
      </c>
      <c r="C22" s="236">
        <f>MIN(100,O9)*350+((O9)&gt;100)*(O9-100)*200</f>
        <v>0</v>
      </c>
      <c r="D22" s="114"/>
      <c r="E22" s="280" t="s">
        <v>91</v>
      </c>
      <c r="F22" s="281"/>
      <c r="G22" s="282"/>
      <c r="H22" s="129">
        <f>P9+C22</f>
        <v>0</v>
      </c>
      <c r="I22" s="146"/>
      <c r="J22" s="297" t="s">
        <v>58</v>
      </c>
      <c r="K22" s="298"/>
      <c r="L22" s="164"/>
      <c r="M22" s="125"/>
      <c r="N22" s="297" t="s">
        <v>62</v>
      </c>
      <c r="O22" s="298"/>
      <c r="P22" s="164"/>
    </row>
    <row r="23" spans="1:16" ht="31.5" customHeight="1" thickTop="1" thickBot="1">
      <c r="B23" s="128" t="s">
        <v>81</v>
      </c>
      <c r="C23" s="23">
        <f>H13+N13</f>
        <v>0</v>
      </c>
      <c r="D23" s="114"/>
      <c r="E23" s="321" t="s">
        <v>132</v>
      </c>
      <c r="F23" s="322"/>
      <c r="G23" s="323"/>
      <c r="H23" s="130">
        <f>P15+C25</f>
        <v>0</v>
      </c>
      <c r="I23" s="10"/>
      <c r="J23" s="299" t="s">
        <v>59</v>
      </c>
      <c r="K23" s="300"/>
      <c r="L23" s="165"/>
      <c r="M23" s="3"/>
      <c r="N23" s="299" t="s">
        <v>63</v>
      </c>
      <c r="O23" s="300"/>
      <c r="P23" s="165"/>
    </row>
    <row r="24" spans="1:16" ht="37.5" customHeight="1" thickTop="1" thickBot="1">
      <c r="B24" s="44" t="s">
        <v>75</v>
      </c>
      <c r="C24" s="23">
        <f>C22-C23</f>
        <v>0</v>
      </c>
      <c r="D24" s="114"/>
      <c r="E24" s="324" t="s">
        <v>92</v>
      </c>
      <c r="F24" s="325"/>
      <c r="G24" s="326"/>
      <c r="H24" s="130">
        <f>P17+C26</f>
        <v>0</v>
      </c>
      <c r="I24" s="114"/>
      <c r="J24" s="299" t="s">
        <v>60</v>
      </c>
      <c r="K24" s="300"/>
      <c r="L24" s="165"/>
      <c r="M24" s="113"/>
      <c r="N24" s="299" t="s">
        <v>64</v>
      </c>
      <c r="O24" s="300"/>
      <c r="P24" s="165"/>
    </row>
    <row r="25" spans="1:16" ht="41.25" customHeight="1" thickTop="1" thickBot="1">
      <c r="B25" s="232" t="s">
        <v>135</v>
      </c>
      <c r="C25" s="23">
        <f>MIN(IF((O15)&lt;ROUNDDOWN(O9*0.9,0),MIN(100,O15)*350+((O15)&gt;100)*(O15-100)*200-C23,C24),C24)</f>
        <v>0</v>
      </c>
      <c r="D25" s="114"/>
      <c r="E25" s="301" t="s">
        <v>83</v>
      </c>
      <c r="F25" s="302"/>
      <c r="G25" s="303"/>
      <c r="H25" s="202">
        <f>H22-H24</f>
        <v>0</v>
      </c>
      <c r="I25" s="114"/>
      <c r="J25" s="304" t="str">
        <f>IF((L24+L23)&lt;L22,"Licente OLS de evaluare de redistribuit de catre AN","")</f>
        <v/>
      </c>
      <c r="K25" s="305"/>
      <c r="L25" s="124" t="str">
        <f>IF((L24+L23)&lt;L22,L22-(L24+L23),"")</f>
        <v/>
      </c>
      <c r="M25" s="113"/>
      <c r="N25" s="304" t="str">
        <f>IF((P24+P23)&lt;P22,"Licente OLS pentru cursuri de limba de redistribuit de catre AN","")</f>
        <v/>
      </c>
      <c r="O25" s="305"/>
      <c r="P25" s="124" t="str">
        <f>IF((P24+P23)&lt;P22,P22-(P24+P23),"")</f>
        <v/>
      </c>
    </row>
    <row r="26" spans="1:16" ht="41.25" customHeight="1" thickTop="1" thickBot="1">
      <c r="B26" s="237" t="s">
        <v>134</v>
      </c>
      <c r="C26" s="238">
        <f>MIN(IF((O17)&lt;ROUNDDOWN(O9*0.9,0),MIN(100,O17)*350+((O17)&gt;100)*(O17-100)*200-C23,C24), C24)</f>
        <v>0</v>
      </c>
      <c r="D26" s="114"/>
      <c r="E26" s="360" t="s">
        <v>155</v>
      </c>
      <c r="F26" s="361"/>
      <c r="G26" s="362"/>
      <c r="H26" s="129">
        <f>P19</f>
        <v>0</v>
      </c>
      <c r="I26" s="114"/>
      <c r="J26" s="295" t="s">
        <v>61</v>
      </c>
      <c r="K26" s="296"/>
      <c r="L26" s="166"/>
      <c r="M26" s="126"/>
      <c r="N26" s="349" t="s">
        <v>65</v>
      </c>
      <c r="O26" s="350"/>
      <c r="P26" s="166"/>
    </row>
    <row r="27" spans="1:16" s="114" customFormat="1" ht="16.5" customHeight="1" thickBot="1">
      <c r="A27" s="110"/>
      <c r="B27" s="365" t="s">
        <v>153</v>
      </c>
      <c r="C27" s="234"/>
      <c r="E27" s="353" t="s">
        <v>84</v>
      </c>
      <c r="F27" s="354"/>
      <c r="G27" s="355"/>
      <c r="H27" s="203"/>
      <c r="I27" s="10"/>
      <c r="J27" s="10"/>
      <c r="M27" s="10"/>
      <c r="N27" s="10"/>
      <c r="O27" s="10"/>
      <c r="P27" s="10"/>
    </row>
    <row r="28" spans="1:16" s="114" customFormat="1" ht="15.75" customHeight="1">
      <c r="A28" s="110"/>
      <c r="B28" s="366"/>
      <c r="E28" s="363" t="s">
        <v>85</v>
      </c>
      <c r="F28" s="364"/>
      <c r="G28" s="364"/>
      <c r="H28" s="204">
        <f>IF(AND(H26&gt;0,H27&gt;0),H26/H27,0)</f>
        <v>0</v>
      </c>
      <c r="I28" s="201"/>
      <c r="J28" s="367" t="s">
        <v>140</v>
      </c>
      <c r="K28" s="369" t="s">
        <v>5</v>
      </c>
      <c r="L28" s="370"/>
      <c r="M28" s="371" t="s">
        <v>142</v>
      </c>
      <c r="N28" s="369"/>
      <c r="O28" s="369"/>
      <c r="P28" s="372"/>
    </row>
    <row r="29" spans="1:16" s="114" customFormat="1" ht="29.25" customHeight="1" thickBot="1">
      <c r="A29" s="110"/>
      <c r="B29" s="239"/>
      <c r="E29" s="357" t="str">
        <f>IF(H28&gt;=0.7,"8. Suma solicitata pentru plata rest (max. 20% contractat initial)**:","")</f>
        <v/>
      </c>
      <c r="F29" s="358"/>
      <c r="G29" s="359"/>
      <c r="H29" s="208"/>
      <c r="I29" s="201"/>
      <c r="J29" s="368"/>
      <c r="K29" s="373">
        <f>'Sprijin pentru nevoi speciale'!B8</f>
        <v>0</v>
      </c>
      <c r="L29" s="374"/>
      <c r="M29" s="375">
        <f>'Sprijin pentru nevoi speciale'!D8</f>
        <v>0</v>
      </c>
      <c r="N29" s="376"/>
      <c r="O29" s="376"/>
      <c r="P29" s="377"/>
    </row>
    <row r="30" spans="1:16" s="114" customFormat="1" ht="15.75">
      <c r="A30" s="110"/>
      <c r="B30" s="143" t="s">
        <v>26</v>
      </c>
      <c r="E30" s="201"/>
      <c r="M30" s="144"/>
      <c r="N30" s="144"/>
      <c r="O30" s="144"/>
      <c r="P30" s="144"/>
    </row>
    <row r="31" spans="1:16" s="2" customFormat="1">
      <c r="A31" s="123"/>
      <c r="B31" s="147">
        <f ca="1">TODAY()</f>
        <v>42416</v>
      </c>
      <c r="C31" s="291"/>
      <c r="D31" s="291"/>
      <c r="E31" s="291"/>
      <c r="F31" s="291"/>
      <c r="G31" s="114"/>
      <c r="H31" s="291"/>
      <c r="I31" s="291"/>
      <c r="J31" s="291"/>
      <c r="K31" s="291"/>
      <c r="L31" s="114"/>
      <c r="M31" s="291"/>
      <c r="N31" s="291"/>
      <c r="O31" s="291"/>
      <c r="P31" s="291"/>
    </row>
    <row r="32" spans="1:16" ht="32.25" customHeight="1">
      <c r="B32" s="207" t="s">
        <v>72</v>
      </c>
      <c r="C32" s="356" t="s">
        <v>70</v>
      </c>
      <c r="D32" s="356"/>
      <c r="E32" s="356"/>
      <c r="F32" s="356"/>
      <c r="G32" s="145"/>
      <c r="H32" s="356" t="s">
        <v>71</v>
      </c>
      <c r="I32" s="356"/>
      <c r="J32" s="356"/>
      <c r="K32" s="356"/>
      <c r="L32" s="145"/>
      <c r="M32" s="356" t="s">
        <v>57</v>
      </c>
      <c r="N32" s="356"/>
      <c r="O32" s="356"/>
      <c r="P32" s="356"/>
    </row>
    <row r="33" spans="2:16">
      <c r="B33" s="131"/>
      <c r="C33" s="131"/>
      <c r="D33" s="131"/>
      <c r="E33" s="131"/>
      <c r="F33" s="131"/>
      <c r="G33" s="131"/>
      <c r="H33" s="131"/>
      <c r="M33" s="133"/>
      <c r="N33" s="133"/>
      <c r="O33" s="133"/>
      <c r="P33" s="133"/>
    </row>
    <row r="34" spans="2:16" s="122" customFormat="1" ht="16.5" customHeight="1">
      <c r="B34" s="132"/>
      <c r="C34" s="134"/>
      <c r="D34" s="134"/>
      <c r="E34" s="134"/>
      <c r="F34" s="134"/>
      <c r="G34" s="134"/>
      <c r="H34" s="134"/>
      <c r="I34" s="134"/>
      <c r="J34" s="134"/>
      <c r="K34" s="134"/>
      <c r="L34" s="134"/>
      <c r="M34" s="134"/>
      <c r="N34" s="134"/>
      <c r="O34" s="134"/>
      <c r="P34" s="134"/>
    </row>
    <row r="35" spans="2:16" s="111" customFormat="1" ht="26.25" customHeight="1">
      <c r="B35" s="132"/>
      <c r="C35" s="283" t="s">
        <v>68</v>
      </c>
      <c r="D35" s="284"/>
      <c r="E35" s="285"/>
      <c r="F35" s="132"/>
      <c r="G35" s="273" t="s">
        <v>69</v>
      </c>
      <c r="H35" s="274"/>
      <c r="I35" s="135"/>
      <c r="J35" s="351" t="s">
        <v>78</v>
      </c>
      <c r="K35" s="352"/>
      <c r="L35" s="136"/>
      <c r="M35" s="132"/>
      <c r="N35" s="132"/>
      <c r="O35" s="132"/>
      <c r="P35" s="132"/>
    </row>
    <row r="36" spans="2:16" s="122" customFormat="1" ht="15" customHeight="1">
      <c r="B36" s="132"/>
      <c r="C36" s="132"/>
      <c r="D36" s="132"/>
      <c r="E36" s="132"/>
      <c r="F36" s="132"/>
      <c r="G36" s="132"/>
      <c r="H36" s="132"/>
      <c r="I36" s="132"/>
      <c r="J36" s="132"/>
      <c r="K36" s="132"/>
      <c r="L36" s="132"/>
      <c r="M36" s="132"/>
      <c r="N36" s="132"/>
      <c r="O36" s="132"/>
      <c r="P36" s="132"/>
    </row>
    <row r="37" spans="2:16" s="122" customFormat="1" ht="35.25" customHeight="1">
      <c r="B37" s="132"/>
      <c r="C37" s="275" t="s">
        <v>67</v>
      </c>
      <c r="D37" s="276"/>
      <c r="E37" s="277"/>
      <c r="F37" s="132"/>
      <c r="G37" s="286" t="s">
        <v>66</v>
      </c>
      <c r="H37" s="287"/>
      <c r="I37" s="137"/>
      <c r="J37" s="200" t="s">
        <v>166</v>
      </c>
      <c r="K37" s="132"/>
      <c r="L37" s="137"/>
      <c r="M37" s="132"/>
      <c r="N37" s="132"/>
      <c r="O37" s="132"/>
      <c r="P37" s="132"/>
    </row>
    <row r="38" spans="2:16">
      <c r="B38" s="131"/>
      <c r="C38" s="131"/>
      <c r="D38" s="131"/>
      <c r="E38" s="131"/>
      <c r="F38" s="131"/>
      <c r="G38" s="131"/>
      <c r="H38" s="131"/>
    </row>
    <row r="39" spans="2:16" ht="36" customHeight="1">
      <c r="B39" s="131"/>
      <c r="C39" s="270" t="s">
        <v>168</v>
      </c>
      <c r="D39" s="271"/>
      <c r="E39" s="271"/>
      <c r="F39" s="271"/>
      <c r="G39" s="271"/>
      <c r="H39" s="272"/>
    </row>
    <row r="40" spans="2:16">
      <c r="B40" s="131"/>
      <c r="C40" s="131"/>
      <c r="D40" s="131"/>
      <c r="E40" s="131"/>
      <c r="F40" s="131"/>
      <c r="G40" s="131"/>
      <c r="H40" s="131"/>
    </row>
    <row r="41" spans="2:16" hidden="1"/>
    <row r="42" spans="2:16" hidden="1"/>
    <row r="43" spans="2:16" hidden="1"/>
    <row r="44" spans="2:16" hidden="1"/>
    <row r="45" spans="2:16" hidden="1"/>
    <row r="46" spans="2:16" hidden="1"/>
    <row r="47" spans="2:16" hidden="1"/>
    <row r="48" spans="2:16" hidden="1"/>
    <row r="49" hidden="1"/>
    <row r="50" hidden="1"/>
    <row r="51" hidden="1"/>
    <row r="52" hidden="1"/>
    <row r="53" hidden="1"/>
    <row r="54" hidden="1"/>
    <row r="55" hidden="1"/>
    <row r="56" hidden="1"/>
    <row r="57" hidden="1"/>
    <row r="58" hidden="1"/>
    <row r="59" hidden="1"/>
    <row r="60" hidden="1"/>
    <row r="61" hidden="1"/>
    <row r="62" hidden="1"/>
    <row r="63" hidden="1"/>
    <row r="64" hidden="1"/>
    <row r="65" hidden="1"/>
    <row r="66" hidden="1"/>
    <row r="67" hidden="1"/>
    <row r="68" hidden="1"/>
    <row r="69" hidden="1"/>
    <row r="70" hidden="1"/>
    <row r="71" hidden="1"/>
    <row r="72" hidden="1"/>
    <row r="73" hidden="1"/>
    <row r="74" hidden="1"/>
    <row r="75" hidden="1"/>
    <row r="76" hidden="1"/>
    <row r="77" hidden="1"/>
    <row r="78" hidden="1"/>
    <row r="79" hidden="1"/>
    <row r="80" hidden="1"/>
    <row r="81" hidden="1"/>
    <row r="82" hidden="1"/>
    <row r="83" hidden="1"/>
    <row r="84" hidden="1"/>
    <row r="85" hidden="1"/>
    <row r="86" hidden="1"/>
    <row r="87" hidden="1"/>
    <row r="88" hidden="1"/>
    <row r="89" hidden="1"/>
    <row r="90" hidden="1"/>
    <row r="91" hidden="1"/>
    <row r="92" hidden="1"/>
    <row r="93" hidden="1"/>
    <row r="94" hidden="1"/>
    <row r="95" hidden="1"/>
    <row r="96" hidden="1"/>
    <row r="97" hidden="1"/>
    <row r="98" hidden="1"/>
    <row r="99" hidden="1"/>
    <row r="100" hidden="1"/>
    <row r="101" hidden="1"/>
    <row r="102" hidden="1"/>
    <row r="103" hidden="1"/>
    <row r="104" hidden="1"/>
    <row r="105" hidden="1"/>
    <row r="106" hidden="1"/>
    <row r="107" hidden="1"/>
    <row r="108" hidden="1"/>
    <row r="109" hidden="1"/>
    <row r="110" hidden="1"/>
    <row r="111" hidden="1"/>
    <row r="112" hidden="1"/>
    <row r="113" hidden="1"/>
    <row r="114" hidden="1"/>
    <row r="115" hidden="1"/>
    <row r="116" hidden="1"/>
    <row r="117" hidden="1"/>
    <row r="118" hidden="1"/>
    <row r="119" hidden="1"/>
    <row r="120" hidden="1"/>
    <row r="121" hidden="1"/>
    <row r="122" hidden="1"/>
    <row r="123" hidden="1"/>
    <row r="124" hidden="1"/>
    <row r="125" hidden="1"/>
    <row r="126" hidden="1"/>
    <row r="127" hidden="1"/>
    <row r="128" hidden="1"/>
    <row r="129" hidden="1"/>
    <row r="130" hidden="1"/>
    <row r="131" hidden="1"/>
    <row r="132" hidden="1"/>
    <row r="133" hidden="1"/>
    <row r="134" hidden="1"/>
    <row r="135" hidden="1"/>
    <row r="136" hidden="1"/>
    <row r="137" hidden="1"/>
    <row r="138" hidden="1"/>
    <row r="139" hidden="1"/>
    <row r="140" hidden="1"/>
    <row r="141" hidden="1"/>
    <row r="142" hidden="1"/>
    <row r="143" hidden="1"/>
    <row r="144" hidden="1"/>
    <row r="145" hidden="1"/>
    <row r="146" hidden="1"/>
    <row r="147" hidden="1"/>
    <row r="148" hidden="1"/>
    <row r="149" hidden="1"/>
    <row r="150" hidden="1"/>
    <row r="151" hidden="1"/>
    <row r="152" hidden="1"/>
    <row r="153" hidden="1"/>
    <row r="154" hidden="1"/>
    <row r="155" hidden="1"/>
    <row r="156" hidden="1"/>
    <row r="157" hidden="1"/>
    <row r="158" hidden="1"/>
    <row r="159" hidden="1"/>
    <row r="160" hidden="1"/>
    <row r="161" hidden="1"/>
    <row r="162" hidden="1"/>
    <row r="163" hidden="1"/>
    <row r="164" hidden="1"/>
    <row r="165" hidden="1"/>
    <row r="166" hidden="1"/>
    <row r="167" hidden="1"/>
    <row r="168" hidden="1"/>
    <row r="169" hidden="1"/>
    <row r="170" hidden="1"/>
    <row r="171" hidden="1"/>
    <row r="172" hidden="1"/>
    <row r="173" hidden="1"/>
    <row r="174" hidden="1"/>
    <row r="175" hidden="1"/>
    <row r="176" hidden="1"/>
    <row r="177" hidden="1"/>
    <row r="178" hidden="1"/>
    <row r="179" hidden="1"/>
    <row r="180" hidden="1"/>
    <row r="181" hidden="1"/>
    <row r="182" hidden="1"/>
    <row r="183" hidden="1"/>
    <row r="184" hidden="1"/>
    <row r="185" hidden="1"/>
    <row r="186" hidden="1"/>
    <row r="187" hidden="1"/>
    <row r="188" hidden="1"/>
    <row r="189" hidden="1"/>
    <row r="190" hidden="1"/>
    <row r="191" hidden="1"/>
    <row r="192" hidden="1"/>
    <row r="193" hidden="1"/>
    <row r="194" hidden="1"/>
    <row r="195" hidden="1"/>
    <row r="196" hidden="1"/>
    <row r="197" hidden="1"/>
    <row r="198" hidden="1"/>
    <row r="199" hidden="1"/>
    <row r="200" hidden="1"/>
    <row r="201" hidden="1"/>
    <row r="202" hidden="1"/>
    <row r="203" hidden="1"/>
    <row r="204" hidden="1"/>
    <row r="205" hidden="1"/>
    <row r="206" hidden="1"/>
    <row r="207" hidden="1"/>
    <row r="208" hidden="1"/>
    <row r="209" hidden="1"/>
    <row r="210" hidden="1"/>
    <row r="211" hidden="1"/>
    <row r="212" hidden="1"/>
    <row r="213" hidden="1"/>
    <row r="214" hidden="1"/>
    <row r="215" hidden="1"/>
    <row r="216" hidden="1"/>
    <row r="217" hidden="1"/>
    <row r="218" hidden="1"/>
    <row r="219" hidden="1"/>
    <row r="220" hidden="1"/>
    <row r="221" hidden="1"/>
    <row r="222" hidden="1"/>
    <row r="223" hidden="1"/>
    <row r="224" hidden="1"/>
    <row r="225" hidden="1"/>
    <row r="226" hidden="1"/>
    <row r="227" hidden="1"/>
    <row r="228" hidden="1"/>
    <row r="229" hidden="1"/>
    <row r="230" hidden="1"/>
    <row r="231" hidden="1"/>
    <row r="232" hidden="1"/>
    <row r="233" hidden="1"/>
    <row r="234" hidden="1"/>
    <row r="235" hidden="1"/>
    <row r="236" hidden="1"/>
    <row r="237" hidden="1"/>
    <row r="238" hidden="1"/>
    <row r="239" hidden="1"/>
    <row r="240" hidden="1"/>
    <row r="241" hidden="1"/>
    <row r="242" hidden="1"/>
    <row r="243" hidden="1"/>
    <row r="244" hidden="1"/>
    <row r="245" hidden="1"/>
    <row r="246" hidden="1"/>
    <row r="247" hidden="1"/>
    <row r="248" hidden="1"/>
    <row r="249" hidden="1"/>
    <row r="250" hidden="1"/>
    <row r="251" hidden="1"/>
    <row r="252" hidden="1"/>
    <row r="253" hidden="1"/>
    <row r="254" hidden="1"/>
    <row r="255" hidden="1"/>
    <row r="256" hidden="1"/>
    <row r="257" hidden="1"/>
    <row r="258" hidden="1"/>
    <row r="259" hidden="1"/>
    <row r="260" hidden="1"/>
    <row r="261" hidden="1"/>
    <row r="262" hidden="1"/>
    <row r="263" hidden="1"/>
    <row r="264" hidden="1"/>
    <row r="265" hidden="1"/>
    <row r="266" hidden="1"/>
    <row r="267" hidden="1"/>
    <row r="268" hidden="1"/>
    <row r="269" hidden="1"/>
    <row r="270" hidden="1"/>
    <row r="271" hidden="1"/>
    <row r="272" hidden="1"/>
    <row r="273" hidden="1"/>
    <row r="274" hidden="1"/>
    <row r="275" hidden="1"/>
    <row r="276" hidden="1"/>
    <row r="277" hidden="1"/>
    <row r="278" hidden="1"/>
    <row r="279" hidden="1"/>
    <row r="280" hidden="1"/>
    <row r="281" hidden="1"/>
    <row r="282" hidden="1"/>
    <row r="283" hidden="1"/>
    <row r="284" hidden="1"/>
    <row r="285" hidden="1"/>
    <row r="286" hidden="1"/>
    <row r="287" hidden="1"/>
    <row r="288" hidden="1"/>
    <row r="289" hidden="1"/>
    <row r="290" hidden="1"/>
    <row r="291" hidden="1"/>
    <row r="292" hidden="1"/>
    <row r="293" hidden="1"/>
    <row r="294" hidden="1"/>
    <row r="295" hidden="1"/>
    <row r="296" hidden="1"/>
    <row r="297" hidden="1"/>
    <row r="298" hidden="1"/>
    <row r="299" hidden="1"/>
    <row r="300" hidden="1"/>
    <row r="301" hidden="1"/>
    <row r="302" hidden="1"/>
    <row r="303" hidden="1"/>
    <row r="304" hidden="1"/>
    <row r="305" hidden="1"/>
    <row r="306" hidden="1"/>
    <row r="307" hidden="1"/>
    <row r="308" hidden="1"/>
    <row r="309" hidden="1"/>
    <row r="310" hidden="1"/>
    <row r="311" hidden="1"/>
    <row r="312" hidden="1"/>
    <row r="313" hidden="1"/>
    <row r="314" hidden="1"/>
    <row r="315" hidden="1"/>
    <row r="316" hidden="1"/>
    <row r="317" hidden="1"/>
    <row r="318" hidden="1"/>
    <row r="319" hidden="1"/>
    <row r="320" hidden="1"/>
    <row r="321" hidden="1"/>
    <row r="322" hidden="1"/>
    <row r="323" hidden="1"/>
    <row r="324" hidden="1"/>
    <row r="325" hidden="1"/>
    <row r="326" hidden="1"/>
    <row r="327" hidden="1"/>
    <row r="328" hidden="1"/>
    <row r="329" hidden="1"/>
    <row r="330" hidden="1"/>
    <row r="331" hidden="1"/>
    <row r="332" hidden="1"/>
    <row r="333" hidden="1"/>
    <row r="334" hidden="1"/>
    <row r="335" hidden="1"/>
    <row r="336" hidden="1"/>
    <row r="337" hidden="1"/>
    <row r="338" hidden="1"/>
    <row r="339" hidden="1"/>
    <row r="340" hidden="1"/>
    <row r="341" hidden="1"/>
    <row r="342" hidden="1"/>
    <row r="343" hidden="1"/>
    <row r="344" hidden="1"/>
    <row r="345" hidden="1"/>
    <row r="346" hidden="1"/>
    <row r="347" hidden="1"/>
    <row r="348" hidden="1"/>
    <row r="349" hidden="1"/>
    <row r="350" hidden="1"/>
    <row r="351" hidden="1"/>
    <row r="352" hidden="1"/>
    <row r="353" hidden="1"/>
    <row r="354" hidden="1"/>
    <row r="355" hidden="1"/>
    <row r="356" hidden="1"/>
    <row r="357" hidden="1"/>
    <row r="358" hidden="1"/>
    <row r="359" hidden="1"/>
    <row r="360" hidden="1"/>
    <row r="361" hidden="1"/>
    <row r="362" hidden="1"/>
    <row r="363" hidden="1"/>
    <row r="364" hidden="1"/>
    <row r="365" hidden="1"/>
    <row r="366" hidden="1"/>
    <row r="367" hidden="1"/>
    <row r="368" hidden="1"/>
    <row r="369" hidden="1"/>
    <row r="370" hidden="1"/>
    <row r="371" hidden="1"/>
    <row r="372" hidden="1"/>
    <row r="373" hidden="1"/>
    <row r="374" hidden="1"/>
    <row r="375" hidden="1"/>
    <row r="376" hidden="1"/>
    <row r="377" hidden="1"/>
    <row r="378" hidden="1"/>
    <row r="379" hidden="1"/>
    <row r="380" hidden="1"/>
    <row r="381" hidden="1"/>
    <row r="382" hidden="1"/>
    <row r="383" hidden="1"/>
    <row r="384" hidden="1"/>
    <row r="385" hidden="1"/>
    <row r="386" hidden="1"/>
    <row r="387" hidden="1"/>
    <row r="388" hidden="1"/>
    <row r="389" hidden="1"/>
    <row r="390" hidden="1"/>
    <row r="391" hidden="1"/>
    <row r="392" hidden="1"/>
    <row r="393" hidden="1"/>
    <row r="394" hidden="1"/>
    <row r="395" hidden="1"/>
    <row r="396" hidden="1"/>
    <row r="397" hidden="1"/>
    <row r="398" hidden="1"/>
    <row r="399" hidden="1"/>
    <row r="400" hidden="1"/>
    <row r="401" hidden="1"/>
    <row r="402" hidden="1"/>
    <row r="403" hidden="1"/>
    <row r="404" hidden="1"/>
    <row r="405" hidden="1"/>
    <row r="406" hidden="1"/>
    <row r="407" hidden="1"/>
    <row r="408" hidden="1"/>
    <row r="409" hidden="1"/>
    <row r="410" hidden="1"/>
    <row r="411" hidden="1"/>
    <row r="412" hidden="1"/>
    <row r="413" hidden="1"/>
    <row r="414" hidden="1"/>
    <row r="415" hidden="1"/>
    <row r="416" hidden="1"/>
    <row r="417" hidden="1"/>
    <row r="418" hidden="1"/>
    <row r="419" hidden="1"/>
    <row r="420" hidden="1"/>
    <row r="421" hidden="1"/>
    <row r="422" hidden="1"/>
    <row r="423" hidden="1"/>
    <row r="424" hidden="1"/>
    <row r="425" hidden="1"/>
    <row r="426" hidden="1"/>
    <row r="427" hidden="1"/>
    <row r="428" hidden="1"/>
    <row r="429" hidden="1"/>
    <row r="430" hidden="1"/>
    <row r="431" hidden="1"/>
    <row r="432" hidden="1"/>
    <row r="433" hidden="1"/>
    <row r="434" hidden="1"/>
    <row r="435" hidden="1"/>
    <row r="436" hidden="1"/>
    <row r="437" hidden="1"/>
    <row r="438" hidden="1"/>
    <row r="439" hidden="1"/>
    <row r="440" hidden="1"/>
    <row r="441" hidden="1"/>
    <row r="442" hidden="1"/>
    <row r="443" hidden="1"/>
    <row r="444" hidden="1"/>
    <row r="445" hidden="1"/>
    <row r="446" hidden="1"/>
    <row r="447" hidden="1"/>
    <row r="448" hidden="1"/>
    <row r="449" hidden="1"/>
    <row r="450" hidden="1"/>
    <row r="451" hidden="1"/>
    <row r="452" hidden="1"/>
    <row r="453" hidden="1"/>
    <row r="454" hidden="1"/>
    <row r="455" hidden="1"/>
    <row r="456" hidden="1"/>
    <row r="457" hidden="1"/>
    <row r="458" hidden="1"/>
    <row r="459" hidden="1"/>
    <row r="460" hidden="1"/>
    <row r="461" hidden="1"/>
    <row r="462" hidden="1"/>
    <row r="463" hidden="1"/>
    <row r="464" hidden="1"/>
    <row r="465" hidden="1"/>
    <row r="466" hidden="1"/>
    <row r="467" hidden="1"/>
    <row r="468" hidden="1"/>
    <row r="469" hidden="1"/>
    <row r="470" hidden="1"/>
    <row r="471" hidden="1"/>
    <row r="472" hidden="1"/>
    <row r="473" hidden="1"/>
    <row r="474" hidden="1"/>
    <row r="475" hidden="1"/>
    <row r="476" hidden="1"/>
    <row r="477" hidden="1"/>
    <row r="478" hidden="1"/>
    <row r="479" hidden="1"/>
    <row r="480" hidden="1"/>
    <row r="481" hidden="1"/>
    <row r="482" hidden="1"/>
    <row r="483" hidden="1"/>
    <row r="484" hidden="1"/>
    <row r="485" hidden="1"/>
    <row r="486" hidden="1"/>
    <row r="487" hidden="1"/>
    <row r="488" hidden="1"/>
    <row r="489" hidden="1"/>
    <row r="490" hidden="1"/>
    <row r="491" hidden="1"/>
    <row r="492" hidden="1"/>
    <row r="493" hidden="1"/>
    <row r="494" hidden="1"/>
    <row r="495" hidden="1"/>
    <row r="496" hidden="1"/>
    <row r="497" hidden="1"/>
    <row r="498" hidden="1"/>
    <row r="499" hidden="1"/>
    <row r="500" hidden="1"/>
    <row r="501" hidden="1"/>
    <row r="502" hidden="1"/>
    <row r="503" hidden="1"/>
    <row r="504" hidden="1"/>
    <row r="505" hidden="1"/>
    <row r="506" hidden="1"/>
    <row r="507" hidden="1"/>
    <row r="508" hidden="1"/>
    <row r="509" hidden="1"/>
    <row r="510" hidden="1"/>
    <row r="511" hidden="1"/>
    <row r="512" hidden="1"/>
    <row r="513" hidden="1"/>
    <row r="514" hidden="1"/>
    <row r="515" hidden="1"/>
    <row r="516" hidden="1"/>
    <row r="517" hidden="1"/>
    <row r="518" hidden="1"/>
    <row r="519" hidden="1"/>
    <row r="520" hidden="1"/>
    <row r="521" hidden="1"/>
    <row r="522" hidden="1"/>
    <row r="523" hidden="1"/>
    <row r="524" hidden="1"/>
    <row r="525" hidden="1"/>
    <row r="526" hidden="1"/>
    <row r="527" hidden="1"/>
    <row r="528" hidden="1"/>
    <row r="529" hidden="1"/>
    <row r="530" hidden="1"/>
    <row r="531" hidden="1"/>
    <row r="532" hidden="1"/>
    <row r="533" hidden="1"/>
    <row r="534" hidden="1"/>
    <row r="535" hidden="1"/>
    <row r="536" hidden="1"/>
    <row r="537" hidden="1"/>
    <row r="538" hidden="1"/>
    <row r="539" hidden="1"/>
    <row r="540" hidden="1"/>
    <row r="541" hidden="1"/>
    <row r="542" hidden="1"/>
    <row r="543" hidden="1"/>
    <row r="544" hidden="1"/>
    <row r="545" hidden="1"/>
    <row r="546" hidden="1"/>
    <row r="547" hidden="1"/>
    <row r="548" hidden="1"/>
    <row r="549" hidden="1"/>
    <row r="550" hidden="1"/>
    <row r="551" hidden="1"/>
    <row r="552" hidden="1"/>
    <row r="553" hidden="1"/>
    <row r="554" hidden="1"/>
    <row r="555" hidden="1"/>
    <row r="556" hidden="1"/>
    <row r="557" hidden="1"/>
    <row r="558" hidden="1"/>
    <row r="559" hidden="1"/>
    <row r="560" hidden="1"/>
    <row r="561" hidden="1"/>
    <row r="562" hidden="1"/>
    <row r="563" hidden="1"/>
    <row r="564" hidden="1"/>
    <row r="565" hidden="1"/>
    <row r="566" hidden="1"/>
    <row r="567" hidden="1"/>
    <row r="568" hidden="1"/>
    <row r="569" hidden="1"/>
    <row r="570" hidden="1"/>
    <row r="571" hidden="1"/>
    <row r="572" hidden="1"/>
    <row r="573" hidden="1"/>
    <row r="574" hidden="1"/>
    <row r="575" hidden="1"/>
    <row r="576" hidden="1"/>
    <row r="577" hidden="1"/>
    <row r="578" hidden="1"/>
    <row r="579" hidden="1"/>
    <row r="580" hidden="1"/>
    <row r="581" hidden="1"/>
    <row r="582" hidden="1"/>
    <row r="583" hidden="1"/>
    <row r="584" hidden="1"/>
    <row r="585" hidden="1"/>
    <row r="586" hidden="1"/>
    <row r="587" hidden="1"/>
    <row r="588" hidden="1"/>
    <row r="589" hidden="1"/>
    <row r="590" hidden="1"/>
    <row r="591" hidden="1"/>
    <row r="592" hidden="1"/>
    <row r="593" hidden="1"/>
    <row r="594" hidden="1"/>
    <row r="595" hidden="1"/>
    <row r="596" hidden="1"/>
    <row r="597" hidden="1"/>
    <row r="598" hidden="1"/>
    <row r="599" hidden="1"/>
    <row r="600" hidden="1"/>
    <row r="601" hidden="1"/>
    <row r="602" hidden="1"/>
    <row r="603" hidden="1"/>
    <row r="604" hidden="1"/>
    <row r="605" hidden="1"/>
    <row r="606" hidden="1"/>
    <row r="607" hidden="1"/>
    <row r="608" hidden="1"/>
    <row r="609" hidden="1"/>
    <row r="610" hidden="1"/>
    <row r="611" hidden="1"/>
    <row r="612" hidden="1"/>
    <row r="613" hidden="1"/>
    <row r="614" hidden="1"/>
    <row r="615" hidden="1"/>
    <row r="616" hidden="1"/>
    <row r="617" hidden="1"/>
    <row r="618" hidden="1"/>
    <row r="619" hidden="1"/>
    <row r="620" hidden="1"/>
    <row r="621" hidden="1"/>
    <row r="622" hidden="1"/>
    <row r="623" hidden="1"/>
    <row r="624" hidden="1"/>
    <row r="625" hidden="1"/>
    <row r="626" hidden="1"/>
    <row r="627" hidden="1"/>
    <row r="628" hidden="1"/>
    <row r="629" hidden="1"/>
    <row r="630" hidden="1"/>
    <row r="631" hidden="1"/>
    <row r="632" hidden="1"/>
    <row r="633" hidden="1"/>
    <row r="634" hidden="1"/>
    <row r="635" hidden="1"/>
    <row r="636" hidden="1"/>
    <row r="637" hidden="1"/>
    <row r="638" hidden="1"/>
    <row r="639" hidden="1"/>
    <row r="640" hidden="1"/>
    <row r="641" hidden="1"/>
    <row r="642" hidden="1"/>
    <row r="643" hidden="1"/>
    <row r="644" hidden="1"/>
    <row r="645" hidden="1"/>
    <row r="646" hidden="1"/>
    <row r="647" hidden="1"/>
    <row r="648" hidden="1"/>
    <row r="649" hidden="1"/>
    <row r="650" hidden="1"/>
    <row r="651" hidden="1"/>
    <row r="652" hidden="1"/>
    <row r="653" hidden="1"/>
    <row r="654" hidden="1"/>
    <row r="655" hidden="1"/>
    <row r="656" hidden="1"/>
    <row r="657" hidden="1"/>
    <row r="658" hidden="1"/>
    <row r="659" hidden="1"/>
    <row r="660" hidden="1"/>
    <row r="661" hidden="1"/>
    <row r="662" hidden="1"/>
    <row r="663" hidden="1"/>
    <row r="664" hidden="1"/>
    <row r="665" hidden="1"/>
    <row r="666" hidden="1"/>
    <row r="667" hidden="1"/>
    <row r="668" hidden="1"/>
    <row r="669" hidden="1"/>
    <row r="670" hidden="1"/>
    <row r="671" hidden="1"/>
    <row r="672" hidden="1"/>
    <row r="673" hidden="1"/>
    <row r="674" hidden="1"/>
    <row r="675" hidden="1"/>
    <row r="676" hidden="1"/>
    <row r="677" hidden="1"/>
    <row r="678" hidden="1"/>
    <row r="679" hidden="1"/>
    <row r="680" hidden="1"/>
    <row r="681" hidden="1"/>
    <row r="682" hidden="1"/>
    <row r="683" hidden="1"/>
    <row r="684" hidden="1"/>
    <row r="685" hidden="1"/>
    <row r="686" hidden="1"/>
    <row r="687" hidden="1"/>
    <row r="688" hidden="1"/>
    <row r="689" hidden="1"/>
    <row r="690" hidden="1"/>
    <row r="691" hidden="1"/>
    <row r="692" hidden="1"/>
    <row r="693" hidden="1"/>
    <row r="694" hidden="1"/>
    <row r="695" hidden="1"/>
    <row r="696" hidden="1"/>
    <row r="697" hidden="1"/>
    <row r="698" hidden="1"/>
    <row r="699" hidden="1"/>
    <row r="700" hidden="1"/>
    <row r="701" hidden="1"/>
    <row r="702" hidden="1"/>
    <row r="703" hidden="1"/>
    <row r="704" hidden="1"/>
    <row r="705" hidden="1"/>
    <row r="706" hidden="1"/>
    <row r="707" hidden="1"/>
    <row r="708" hidden="1"/>
    <row r="709" hidden="1"/>
    <row r="710" hidden="1"/>
    <row r="711" hidden="1"/>
    <row r="712" hidden="1"/>
    <row r="713" hidden="1"/>
    <row r="714" hidden="1"/>
    <row r="715" hidden="1"/>
    <row r="716" hidden="1"/>
    <row r="717" hidden="1"/>
    <row r="718" hidden="1"/>
    <row r="719" hidden="1"/>
    <row r="720" hidden="1"/>
    <row r="721" hidden="1"/>
    <row r="722" hidden="1"/>
    <row r="723" hidden="1"/>
    <row r="724" hidden="1"/>
    <row r="725" hidden="1"/>
    <row r="726" hidden="1"/>
    <row r="727" hidden="1"/>
    <row r="728" hidden="1"/>
    <row r="729" hidden="1"/>
    <row r="730" hidden="1"/>
    <row r="731" hidden="1"/>
    <row r="732" hidden="1"/>
    <row r="733" hidden="1"/>
    <row r="734" hidden="1"/>
    <row r="735" hidden="1"/>
    <row r="736" hidden="1"/>
    <row r="737" hidden="1"/>
    <row r="738" hidden="1"/>
    <row r="739" hidden="1"/>
    <row r="740" hidden="1"/>
    <row r="741" hidden="1"/>
    <row r="742" hidden="1"/>
    <row r="743" hidden="1"/>
    <row r="744" hidden="1"/>
    <row r="745" hidden="1"/>
    <row r="746" hidden="1"/>
    <row r="747" hidden="1"/>
    <row r="748" hidden="1"/>
    <row r="749" hidden="1"/>
    <row r="750" hidden="1"/>
    <row r="751" hidden="1"/>
    <row r="752" hidden="1"/>
    <row r="753" hidden="1"/>
    <row r="754" hidden="1"/>
    <row r="755" hidden="1"/>
    <row r="756" hidden="1"/>
    <row r="757" hidden="1"/>
    <row r="758" hidden="1"/>
    <row r="759" hidden="1"/>
    <row r="760" hidden="1"/>
    <row r="761" hidden="1"/>
    <row r="762" hidden="1"/>
    <row r="763" hidden="1"/>
    <row r="764" hidden="1"/>
    <row r="765" hidden="1"/>
    <row r="766" hidden="1"/>
    <row r="767" hidden="1"/>
    <row r="768" hidden="1"/>
    <row r="769" hidden="1"/>
    <row r="770" hidden="1"/>
    <row r="771" hidden="1"/>
    <row r="772" hidden="1"/>
    <row r="773" hidden="1"/>
    <row r="774" hidden="1"/>
    <row r="775" hidden="1"/>
    <row r="776" hidden="1"/>
    <row r="777" hidden="1"/>
    <row r="778" hidden="1"/>
    <row r="779" hidden="1"/>
    <row r="780" hidden="1"/>
    <row r="781" hidden="1"/>
    <row r="782" hidden="1"/>
    <row r="783" hidden="1"/>
    <row r="784" hidden="1"/>
    <row r="785" hidden="1"/>
    <row r="786" hidden="1"/>
    <row r="787" hidden="1"/>
    <row r="788" hidden="1"/>
    <row r="789" hidden="1"/>
    <row r="790" hidden="1"/>
    <row r="791" hidden="1"/>
    <row r="792" hidden="1"/>
    <row r="793" hidden="1"/>
    <row r="794" hidden="1"/>
    <row r="795" hidden="1"/>
    <row r="796" hidden="1"/>
    <row r="797" hidden="1"/>
    <row r="798" hidden="1"/>
    <row r="799" hidden="1"/>
    <row r="800" hidden="1"/>
    <row r="801" hidden="1"/>
    <row r="802" hidden="1"/>
    <row r="803" hidden="1"/>
    <row r="804" hidden="1"/>
    <row r="805" hidden="1"/>
    <row r="806" hidden="1"/>
    <row r="807" hidden="1"/>
    <row r="808" hidden="1"/>
    <row r="809" hidden="1"/>
    <row r="810" hidden="1"/>
    <row r="811" hidden="1"/>
    <row r="812" hidden="1"/>
    <row r="813" hidden="1"/>
    <row r="814" hidden="1"/>
    <row r="815" hidden="1"/>
    <row r="816" hidden="1"/>
    <row r="817" hidden="1"/>
    <row r="818" hidden="1"/>
    <row r="819" hidden="1"/>
    <row r="820" hidden="1"/>
    <row r="821" hidden="1"/>
    <row r="822" hidden="1"/>
    <row r="823" hidden="1"/>
    <row r="824" hidden="1"/>
    <row r="825" hidden="1"/>
    <row r="826" hidden="1"/>
    <row r="827" hidden="1"/>
    <row r="828" hidden="1"/>
    <row r="829" hidden="1"/>
    <row r="830" hidden="1"/>
    <row r="831" hidden="1"/>
    <row r="832" hidden="1"/>
    <row r="833" hidden="1"/>
    <row r="834" hidden="1"/>
    <row r="835" hidden="1"/>
    <row r="836" hidden="1"/>
    <row r="837" hidden="1"/>
    <row r="838" hidden="1"/>
    <row r="839" hidden="1"/>
    <row r="840" hidden="1"/>
    <row r="841" hidden="1"/>
    <row r="842" hidden="1"/>
    <row r="843" hidden="1"/>
    <row r="844" hidden="1"/>
    <row r="845" hidden="1"/>
    <row r="846" hidden="1"/>
    <row r="847" hidden="1"/>
    <row r="848" hidden="1"/>
    <row r="849" hidden="1"/>
    <row r="850" hidden="1"/>
    <row r="851" hidden="1"/>
    <row r="852" hidden="1"/>
    <row r="853" hidden="1"/>
    <row r="854" hidden="1"/>
    <row r="855" hidden="1"/>
    <row r="856" hidden="1"/>
    <row r="857" hidden="1"/>
    <row r="858" hidden="1"/>
    <row r="859" hidden="1"/>
    <row r="860" hidden="1"/>
    <row r="861" hidden="1"/>
    <row r="862" hidden="1"/>
    <row r="863" hidden="1"/>
    <row r="864" hidden="1"/>
    <row r="865" hidden="1"/>
    <row r="866" hidden="1"/>
    <row r="867" hidden="1"/>
    <row r="868" hidden="1"/>
    <row r="869" hidden="1"/>
    <row r="870" hidden="1"/>
    <row r="871" hidden="1"/>
    <row r="872" hidden="1"/>
    <row r="873" hidden="1"/>
    <row r="874" hidden="1"/>
    <row r="875" hidden="1"/>
    <row r="876" hidden="1"/>
    <row r="877" hidden="1"/>
    <row r="878" hidden="1"/>
    <row r="879" hidden="1"/>
    <row r="880" hidden="1"/>
    <row r="881" hidden="1"/>
    <row r="882" hidden="1"/>
    <row r="883" hidden="1"/>
    <row r="884" hidden="1"/>
    <row r="885" hidden="1"/>
    <row r="886" hidden="1"/>
    <row r="887" hidden="1"/>
    <row r="888" hidden="1"/>
    <row r="889" hidden="1"/>
    <row r="890" hidden="1"/>
    <row r="891" hidden="1"/>
    <row r="892" hidden="1"/>
    <row r="893" hidden="1"/>
    <row r="894" hidden="1"/>
    <row r="895" hidden="1"/>
    <row r="896" hidden="1"/>
    <row r="897" hidden="1"/>
    <row r="898" hidden="1"/>
    <row r="899" hidden="1"/>
    <row r="900" hidden="1"/>
    <row r="901" hidden="1"/>
    <row r="902" hidden="1"/>
    <row r="903" hidden="1"/>
    <row r="904" hidden="1"/>
    <row r="905" hidden="1"/>
    <row r="906" hidden="1"/>
    <row r="907" hidden="1"/>
    <row r="908" hidden="1"/>
    <row r="909" hidden="1"/>
    <row r="910" hidden="1"/>
    <row r="911" hidden="1"/>
    <row r="912" hidden="1"/>
    <row r="913" hidden="1"/>
    <row r="914" hidden="1"/>
    <row r="915" hidden="1"/>
    <row r="916" hidden="1"/>
    <row r="917" hidden="1"/>
    <row r="918" hidden="1"/>
    <row r="919" hidden="1"/>
    <row r="920" hidden="1"/>
    <row r="921" hidden="1"/>
    <row r="922" hidden="1"/>
    <row r="923" hidden="1"/>
    <row r="924" hidden="1"/>
    <row r="925" hidden="1"/>
    <row r="926" hidden="1"/>
    <row r="927" hidden="1"/>
    <row r="928" hidden="1"/>
    <row r="929" hidden="1"/>
    <row r="930" hidden="1"/>
    <row r="931" hidden="1"/>
    <row r="932" hidden="1"/>
    <row r="933" hidden="1"/>
    <row r="934" hidden="1"/>
    <row r="935" hidden="1"/>
    <row r="936" hidden="1"/>
    <row r="937" hidden="1"/>
    <row r="938" hidden="1"/>
    <row r="939" hidden="1"/>
    <row r="940" hidden="1"/>
    <row r="941" hidden="1"/>
    <row r="942" hidden="1"/>
    <row r="943" hidden="1"/>
    <row r="944" hidden="1"/>
    <row r="945" hidden="1"/>
    <row r="946" hidden="1"/>
    <row r="947" hidden="1"/>
    <row r="948" hidden="1"/>
    <row r="949" hidden="1"/>
    <row r="950" hidden="1"/>
    <row r="951" hidden="1"/>
    <row r="952" hidden="1"/>
    <row r="953" hidden="1"/>
    <row r="954" hidden="1"/>
    <row r="955" hidden="1"/>
    <row r="956" hidden="1"/>
    <row r="957" hidden="1"/>
    <row r="958" hidden="1"/>
    <row r="959" hidden="1"/>
    <row r="960" hidden="1"/>
    <row r="961" hidden="1"/>
    <row r="962" hidden="1"/>
    <row r="963" hidden="1"/>
    <row r="964" hidden="1"/>
    <row r="965" hidden="1"/>
    <row r="966" hidden="1"/>
    <row r="967" hidden="1"/>
    <row r="968" hidden="1"/>
    <row r="969" hidden="1"/>
    <row r="970" hidden="1"/>
    <row r="971" hidden="1"/>
    <row r="972" hidden="1"/>
    <row r="973" hidden="1"/>
    <row r="974" hidden="1"/>
    <row r="975" hidden="1"/>
    <row r="976" hidden="1"/>
    <row r="977" hidden="1"/>
    <row r="978" hidden="1"/>
    <row r="979" hidden="1"/>
    <row r="980" hidden="1"/>
    <row r="981" hidden="1"/>
    <row r="982" hidden="1"/>
    <row r="983" hidden="1"/>
    <row r="984" hidden="1"/>
    <row r="985" hidden="1"/>
    <row r="986" hidden="1"/>
    <row r="987" hidden="1"/>
    <row r="988" hidden="1"/>
    <row r="989" hidden="1"/>
    <row r="990" hidden="1"/>
    <row r="991" hidden="1"/>
    <row r="992" hidden="1"/>
    <row r="993" hidden="1"/>
    <row r="994" hidden="1"/>
    <row r="995" hidden="1"/>
    <row r="996" hidden="1"/>
    <row r="997" hidden="1"/>
    <row r="998" hidden="1"/>
    <row r="999" hidden="1"/>
    <row r="1000" hidden="1"/>
    <row r="1001" hidden="1"/>
    <row r="1002" hidden="1"/>
    <row r="1003" hidden="1"/>
    <row r="1004" hidden="1"/>
    <row r="1005" hidden="1"/>
    <row r="1006" hidden="1"/>
    <row r="1007" hidden="1"/>
    <row r="1008" hidden="1"/>
    <row r="1009" hidden="1"/>
    <row r="1010" hidden="1"/>
    <row r="1011" hidden="1"/>
    <row r="1012" hidden="1"/>
    <row r="1013" hidden="1"/>
    <row r="1014" hidden="1"/>
    <row r="1015" hidden="1"/>
    <row r="1016" hidden="1"/>
    <row r="1017" hidden="1"/>
    <row r="1018" hidden="1"/>
    <row r="1019" hidden="1"/>
    <row r="1020" hidden="1"/>
    <row r="1021" hidden="1"/>
    <row r="1022" hidden="1"/>
    <row r="1023" hidden="1"/>
    <row r="1024" hidden="1"/>
    <row r="1025" hidden="1"/>
    <row r="1026" hidden="1"/>
    <row r="1027" hidden="1"/>
    <row r="1028" hidden="1"/>
    <row r="1029" hidden="1"/>
    <row r="1030" hidden="1"/>
    <row r="1031" hidden="1"/>
    <row r="1032" hidden="1"/>
    <row r="1033" hidden="1"/>
    <row r="1034" hidden="1"/>
    <row r="1035" hidden="1"/>
    <row r="1036" hidden="1"/>
    <row r="1037" hidden="1"/>
    <row r="1038" hidden="1"/>
    <row r="1039" hidden="1"/>
    <row r="1040" hidden="1"/>
    <row r="1041" hidden="1"/>
    <row r="1042" hidden="1"/>
    <row r="1043" hidden="1"/>
    <row r="1044" hidden="1"/>
    <row r="1045" hidden="1"/>
    <row r="1046" hidden="1"/>
    <row r="1047" hidden="1"/>
    <row r="1048" hidden="1"/>
    <row r="1049" hidden="1"/>
    <row r="1050" hidden="1"/>
    <row r="1051" hidden="1"/>
    <row r="1052" hidden="1"/>
    <row r="1053" hidden="1"/>
    <row r="1054" hidden="1"/>
    <row r="1055" hidden="1"/>
    <row r="1056" hidden="1"/>
    <row r="1057" hidden="1"/>
    <row r="1058" hidden="1"/>
    <row r="1059" hidden="1"/>
    <row r="1060" hidden="1"/>
    <row r="1061" hidden="1"/>
    <row r="1062" hidden="1"/>
    <row r="1063" hidden="1"/>
    <row r="1064" hidden="1"/>
    <row r="1065" hidden="1"/>
    <row r="1066" hidden="1"/>
    <row r="1067" hidden="1"/>
    <row r="1068" hidden="1"/>
    <row r="1069" hidden="1"/>
    <row r="1070" hidden="1"/>
    <row r="1071" hidden="1"/>
    <row r="1072" hidden="1"/>
    <row r="1073" hidden="1"/>
    <row r="1074" hidden="1"/>
    <row r="1075" hidden="1"/>
    <row r="1076" hidden="1"/>
    <row r="1077" hidden="1"/>
    <row r="1078" hidden="1"/>
    <row r="1079" hidden="1"/>
    <row r="1080" hidden="1"/>
    <row r="1081" hidden="1"/>
    <row r="1082" hidden="1"/>
    <row r="1083" hidden="1"/>
    <row r="1084" hidden="1"/>
    <row r="1085" hidden="1"/>
    <row r="1086" hidden="1"/>
    <row r="1087" hidden="1"/>
    <row r="1088" hidden="1"/>
    <row r="1089" hidden="1"/>
    <row r="1090" hidden="1"/>
    <row r="1091" hidden="1"/>
    <row r="1092" hidden="1"/>
    <row r="1093" hidden="1"/>
    <row r="1094" hidden="1"/>
    <row r="1095" hidden="1"/>
    <row r="1096" hidden="1"/>
    <row r="1097" hidden="1"/>
    <row r="1098" hidden="1"/>
    <row r="1099" hidden="1"/>
    <row r="1100" hidden="1"/>
    <row r="1101" hidden="1"/>
    <row r="1102" hidden="1"/>
    <row r="1103" hidden="1"/>
    <row r="1104" hidden="1"/>
    <row r="1105" hidden="1"/>
    <row r="1106" hidden="1"/>
    <row r="1107" hidden="1"/>
    <row r="1108" hidden="1"/>
    <row r="1109" hidden="1"/>
    <row r="1110" hidden="1"/>
    <row r="1111" hidden="1"/>
    <row r="1112" hidden="1"/>
    <row r="1113" hidden="1"/>
    <row r="1114" hidden="1"/>
    <row r="1115" hidden="1"/>
    <row r="1116" hidden="1"/>
    <row r="1117" hidden="1"/>
    <row r="1118" hidden="1"/>
    <row r="1119" hidden="1"/>
    <row r="1120" hidden="1"/>
    <row r="1121" hidden="1"/>
    <row r="1122" hidden="1"/>
    <row r="1123" hidden="1"/>
    <row r="1124" hidden="1"/>
    <row r="1125" hidden="1"/>
    <row r="1126" hidden="1"/>
    <row r="1127" hidden="1"/>
    <row r="1128" hidden="1"/>
    <row r="1129" hidden="1"/>
    <row r="1130" hidden="1"/>
    <row r="1131" hidden="1"/>
    <row r="1132" hidden="1"/>
    <row r="1133" hidden="1"/>
    <row r="1134" hidden="1"/>
    <row r="1135" hidden="1"/>
    <row r="1136" hidden="1"/>
    <row r="1137" hidden="1"/>
    <row r="1138" hidden="1"/>
    <row r="1139" hidden="1"/>
    <row r="1140" hidden="1"/>
    <row r="1141" hidden="1"/>
    <row r="1142" hidden="1"/>
    <row r="1143" hidden="1"/>
    <row r="1144" hidden="1"/>
    <row r="1145" hidden="1"/>
    <row r="1146" hidden="1"/>
    <row r="1147" hidden="1"/>
    <row r="1148" hidden="1"/>
    <row r="1149" hidden="1"/>
    <row r="1150" hidden="1"/>
    <row r="1151" hidden="1"/>
    <row r="1152" hidden="1"/>
    <row r="1153" hidden="1"/>
    <row r="1154" hidden="1"/>
    <row r="1155" hidden="1"/>
    <row r="1156" hidden="1"/>
    <row r="1157" hidden="1"/>
    <row r="1158" hidden="1"/>
    <row r="1159" hidden="1"/>
    <row r="1160" hidden="1"/>
    <row r="1161" hidden="1"/>
    <row r="1162" hidden="1"/>
    <row r="1163" hidden="1"/>
    <row r="1164" hidden="1"/>
    <row r="1165" hidden="1"/>
    <row r="1166" hidden="1"/>
    <row r="1167" hidden="1"/>
    <row r="1168" hidden="1"/>
    <row r="1169" hidden="1"/>
    <row r="1170" hidden="1"/>
    <row r="1171" hidden="1"/>
    <row r="1172" hidden="1"/>
    <row r="1173" hidden="1"/>
    <row r="1174" hidden="1"/>
    <row r="1175" hidden="1"/>
    <row r="1176" hidden="1"/>
    <row r="1177" hidden="1"/>
    <row r="1178" hidden="1"/>
    <row r="1179" hidden="1"/>
    <row r="1180" hidden="1"/>
    <row r="1181" hidden="1"/>
    <row r="1182" hidden="1"/>
    <row r="1183" hidden="1"/>
    <row r="1184" hidden="1"/>
    <row r="1185" hidden="1"/>
    <row r="1186" hidden="1"/>
    <row r="1187" hidden="1"/>
    <row r="1188" hidden="1"/>
    <row r="1189" hidden="1"/>
    <row r="1190" hidden="1"/>
    <row r="1191" hidden="1"/>
    <row r="1192" hidden="1"/>
    <row r="1193" hidden="1"/>
    <row r="1194" hidden="1"/>
    <row r="1195" hidden="1"/>
    <row r="1196" hidden="1"/>
    <row r="1197" hidden="1"/>
    <row r="1198" hidden="1"/>
    <row r="1199" hidden="1"/>
    <row r="1200" hidden="1"/>
    <row r="1201" hidden="1"/>
    <row r="1202" hidden="1"/>
    <row r="1203" hidden="1"/>
    <row r="1204" hidden="1"/>
    <row r="1205" hidden="1"/>
    <row r="1206" hidden="1"/>
    <row r="1207" hidden="1"/>
    <row r="1208" hidden="1"/>
    <row r="1209" hidden="1"/>
    <row r="1210" hidden="1"/>
    <row r="1211" hidden="1"/>
    <row r="1212" hidden="1"/>
    <row r="1213" hidden="1"/>
    <row r="1214" hidden="1"/>
    <row r="1215" hidden="1"/>
    <row r="1216" hidden="1"/>
    <row r="1217" hidden="1"/>
    <row r="1218" hidden="1"/>
    <row r="1219" hidden="1"/>
    <row r="1220" hidden="1"/>
    <row r="1221" hidden="1"/>
    <row r="1222" hidden="1"/>
    <row r="1223" hidden="1"/>
    <row r="1224" hidden="1"/>
    <row r="1225" hidden="1"/>
    <row r="1226" hidden="1"/>
    <row r="1227" hidden="1"/>
    <row r="1228" hidden="1"/>
    <row r="1229" hidden="1"/>
    <row r="1230" hidden="1"/>
    <row r="1231" hidden="1"/>
    <row r="1232" hidden="1"/>
    <row r="1233" hidden="1"/>
    <row r="1234" hidden="1"/>
    <row r="1235" hidden="1"/>
    <row r="1236" hidden="1"/>
    <row r="1237" hidden="1"/>
    <row r="1238" hidden="1"/>
    <row r="1239" hidden="1"/>
    <row r="1240" hidden="1"/>
    <row r="1241" hidden="1"/>
    <row r="1242" hidden="1"/>
    <row r="1243" hidden="1"/>
    <row r="1244" hidden="1"/>
    <row r="1245" hidden="1"/>
    <row r="1246" hidden="1"/>
    <row r="1247" hidden="1"/>
    <row r="1248" hidden="1"/>
    <row r="1249" hidden="1"/>
    <row r="1250" hidden="1"/>
    <row r="1251" hidden="1"/>
    <row r="1252" hidden="1"/>
    <row r="1253" hidden="1"/>
    <row r="1254" hidden="1"/>
    <row r="1255" hidden="1"/>
    <row r="1256" hidden="1"/>
    <row r="1257" hidden="1"/>
    <row r="1258" hidden="1"/>
    <row r="1259" hidden="1"/>
    <row r="1260" hidden="1"/>
    <row r="1261" hidden="1"/>
    <row r="1262" hidden="1"/>
    <row r="1263" hidden="1"/>
    <row r="1264" hidden="1"/>
    <row r="1265" hidden="1"/>
    <row r="1266" hidden="1"/>
    <row r="1267" hidden="1"/>
    <row r="1268" hidden="1"/>
    <row r="1269" hidden="1"/>
    <row r="1270" hidden="1"/>
    <row r="1271" hidden="1"/>
    <row r="1272" hidden="1"/>
    <row r="1273" hidden="1"/>
    <row r="1274" hidden="1"/>
    <row r="1275" hidden="1"/>
    <row r="1276" hidden="1"/>
    <row r="1277" hidden="1"/>
    <row r="1278" hidden="1"/>
    <row r="1279" hidden="1"/>
    <row r="1280" hidden="1"/>
    <row r="1281" hidden="1"/>
    <row r="1282" hidden="1"/>
    <row r="1283" hidden="1"/>
    <row r="1284" hidden="1"/>
    <row r="1285" hidden="1"/>
    <row r="1286" hidden="1"/>
    <row r="1287" hidden="1"/>
    <row r="1288" hidden="1"/>
    <row r="1289" hidden="1"/>
    <row r="1290" hidden="1"/>
    <row r="1291" hidden="1"/>
    <row r="1292" hidden="1"/>
    <row r="1293" hidden="1"/>
    <row r="1294" hidden="1"/>
    <row r="1295" hidden="1"/>
    <row r="1296" hidden="1"/>
    <row r="1297" hidden="1"/>
    <row r="1298" hidden="1"/>
    <row r="1299" hidden="1"/>
    <row r="1300" hidden="1"/>
    <row r="1301" hidden="1"/>
    <row r="1302" hidden="1"/>
    <row r="1303" hidden="1"/>
    <row r="1304" hidden="1"/>
    <row r="1305" hidden="1"/>
    <row r="1306" hidden="1"/>
    <row r="1307" hidden="1"/>
    <row r="1308" hidden="1"/>
    <row r="1309" hidden="1"/>
    <row r="1310" hidden="1"/>
    <row r="1311" hidden="1"/>
    <row r="1312" hidden="1"/>
    <row r="1313" hidden="1"/>
    <row r="1314" hidden="1"/>
    <row r="1315" hidden="1"/>
    <row r="1316" hidden="1"/>
    <row r="1317" hidden="1"/>
    <row r="1318" hidden="1"/>
    <row r="1319" hidden="1"/>
    <row r="1320" hidden="1"/>
    <row r="1321" hidden="1"/>
    <row r="1322" hidden="1"/>
    <row r="1323" hidden="1"/>
    <row r="1324" hidden="1"/>
    <row r="1325" hidden="1"/>
    <row r="1326" hidden="1"/>
    <row r="1327" hidden="1"/>
    <row r="1328" hidden="1"/>
    <row r="1329" hidden="1"/>
    <row r="1330" hidden="1"/>
    <row r="1331" hidden="1"/>
    <row r="1332" hidden="1"/>
    <row r="1333" hidden="1"/>
    <row r="1334" hidden="1"/>
    <row r="1335" hidden="1"/>
    <row r="1336" hidden="1"/>
    <row r="1337" hidden="1"/>
    <row r="1338" hidden="1"/>
    <row r="1339" hidden="1"/>
    <row r="1340" hidden="1"/>
    <row r="1341" hidden="1"/>
    <row r="1342" hidden="1"/>
    <row r="1343" hidden="1"/>
    <row r="1344" hidden="1"/>
    <row r="1345" hidden="1"/>
    <row r="1346" hidden="1"/>
    <row r="1347" hidden="1"/>
    <row r="1348" hidden="1"/>
    <row r="1349" hidden="1"/>
    <row r="1350" hidden="1"/>
    <row r="1351" hidden="1"/>
    <row r="1352" hidden="1"/>
    <row r="1353" hidden="1"/>
    <row r="1354" hidden="1"/>
    <row r="1355" hidden="1"/>
    <row r="1356" hidden="1"/>
    <row r="1357" hidden="1"/>
    <row r="1358" hidden="1"/>
    <row r="1359" hidden="1"/>
    <row r="1360" hidden="1"/>
    <row r="1361" hidden="1"/>
    <row r="1362" hidden="1"/>
    <row r="1363" hidden="1"/>
    <row r="1364" hidden="1"/>
    <row r="1365" hidden="1"/>
    <row r="1366" hidden="1"/>
    <row r="1367" hidden="1"/>
    <row r="1368" hidden="1"/>
    <row r="1369" hidden="1"/>
    <row r="1370" hidden="1"/>
    <row r="1371" hidden="1"/>
    <row r="1372" hidden="1"/>
    <row r="1373" hidden="1"/>
    <row r="1374" hidden="1"/>
    <row r="1375" hidden="1"/>
    <row r="1376" hidden="1"/>
    <row r="1377" hidden="1"/>
    <row r="1378" hidden="1"/>
    <row r="1379" hidden="1"/>
    <row r="1380" hidden="1"/>
    <row r="1381" hidden="1"/>
    <row r="1382" hidden="1"/>
    <row r="1383" hidden="1"/>
    <row r="1384" hidden="1"/>
    <row r="1385" hidden="1"/>
    <row r="1386" hidden="1"/>
    <row r="1387" hidden="1"/>
    <row r="1388" hidden="1"/>
    <row r="1389" hidden="1"/>
    <row r="1390" hidden="1"/>
    <row r="1391" hidden="1"/>
    <row r="1392" hidden="1"/>
    <row r="1393" hidden="1"/>
    <row r="1394" hidden="1"/>
    <row r="1395" hidden="1"/>
    <row r="1396" hidden="1"/>
    <row r="1397" hidden="1"/>
    <row r="1398" hidden="1"/>
    <row r="1399" hidden="1"/>
    <row r="1400" hidden="1"/>
    <row r="1401" hidden="1"/>
    <row r="1402" hidden="1"/>
    <row r="1403" hidden="1"/>
    <row r="1404" hidden="1"/>
    <row r="1405" hidden="1"/>
    <row r="1406" hidden="1"/>
    <row r="1407" hidden="1"/>
    <row r="1408" hidden="1"/>
    <row r="1409" hidden="1"/>
    <row r="1410" hidden="1"/>
    <row r="1411" hidden="1"/>
    <row r="1412" hidden="1"/>
    <row r="1413" hidden="1"/>
    <row r="1414" hidden="1"/>
    <row r="1415" hidden="1"/>
    <row r="1416" hidden="1"/>
    <row r="1417" hidden="1"/>
    <row r="1418" hidden="1"/>
    <row r="1419" hidden="1"/>
    <row r="1420" hidden="1"/>
    <row r="1421" hidden="1"/>
    <row r="1422" hidden="1"/>
    <row r="1423" hidden="1"/>
    <row r="1424" hidden="1"/>
    <row r="1425" hidden="1"/>
    <row r="1426" hidden="1"/>
    <row r="1427" hidden="1"/>
    <row r="1428" hidden="1"/>
    <row r="1429" hidden="1"/>
    <row r="1430" hidden="1"/>
    <row r="1431" hidden="1"/>
    <row r="1432" hidden="1"/>
    <row r="1433" hidden="1"/>
    <row r="1434" hidden="1"/>
    <row r="1435" hidden="1"/>
    <row r="1436" hidden="1"/>
    <row r="1437" hidden="1"/>
    <row r="1438" hidden="1"/>
    <row r="1439" hidden="1"/>
    <row r="1440" hidden="1"/>
    <row r="1441" hidden="1"/>
    <row r="1442" hidden="1"/>
    <row r="1443" hidden="1"/>
    <row r="1444" hidden="1"/>
    <row r="1445" hidden="1"/>
    <row r="1446" hidden="1"/>
    <row r="1447" hidden="1"/>
    <row r="1448" hidden="1"/>
    <row r="1449" hidden="1"/>
    <row r="1450" hidden="1"/>
    <row r="1451" hidden="1"/>
    <row r="1452" hidden="1"/>
    <row r="1453" hidden="1"/>
    <row r="1454" hidden="1"/>
    <row r="1455" hidden="1"/>
    <row r="1456" hidden="1"/>
    <row r="1457" hidden="1"/>
    <row r="1458" hidden="1"/>
    <row r="1459" hidden="1"/>
    <row r="1460" hidden="1"/>
    <row r="1461" hidden="1"/>
    <row r="1462" hidden="1"/>
    <row r="1463" hidden="1"/>
    <row r="1464" hidden="1"/>
    <row r="1465" hidden="1"/>
    <row r="1466" hidden="1"/>
    <row r="1467" hidden="1"/>
    <row r="1468" hidden="1"/>
    <row r="1469" hidden="1"/>
    <row r="1470" hidden="1"/>
    <row r="1471" hidden="1"/>
    <row r="1472" hidden="1"/>
    <row r="1473" hidden="1"/>
    <row r="1474" hidden="1"/>
    <row r="1475" hidden="1"/>
    <row r="1476" hidden="1"/>
    <row r="1477" hidden="1"/>
    <row r="1478" hidden="1"/>
    <row r="1479" hidden="1"/>
    <row r="1480" hidden="1"/>
    <row r="1481" hidden="1"/>
    <row r="1482" hidden="1"/>
    <row r="1483" hidden="1"/>
    <row r="1484" hidden="1"/>
    <row r="1485" hidden="1"/>
    <row r="1486" hidden="1"/>
    <row r="1487" hidden="1"/>
    <row r="1488" hidden="1"/>
    <row r="1489" hidden="1"/>
    <row r="1490" hidden="1"/>
    <row r="1491" hidden="1"/>
    <row r="1492" hidden="1"/>
    <row r="1493" hidden="1"/>
    <row r="1494" hidden="1"/>
    <row r="1495" hidden="1"/>
    <row r="1496" hidden="1"/>
    <row r="1497" hidden="1"/>
    <row r="1498" hidden="1"/>
    <row r="1499" hidden="1"/>
    <row r="1500" hidden="1"/>
    <row r="1501" hidden="1"/>
    <row r="1502" hidden="1"/>
    <row r="1503" hidden="1"/>
    <row r="1504" hidden="1"/>
    <row r="1505" hidden="1"/>
    <row r="1506" hidden="1"/>
    <row r="1507" hidden="1"/>
    <row r="1508" hidden="1"/>
    <row r="1509" hidden="1"/>
    <row r="1510" hidden="1"/>
    <row r="1511" hidden="1"/>
    <row r="1512" hidden="1"/>
    <row r="1513" hidden="1"/>
    <row r="1514" hidden="1"/>
    <row r="1515" hidden="1"/>
    <row r="1516" hidden="1"/>
    <row r="1517" hidden="1"/>
    <row r="1518" hidden="1"/>
    <row r="1519" hidden="1"/>
    <row r="1520" hidden="1"/>
    <row r="1521" hidden="1"/>
    <row r="1522" hidden="1"/>
    <row r="1523" hidden="1"/>
    <row r="1524" hidden="1"/>
    <row r="1525" hidden="1"/>
    <row r="1526" hidden="1"/>
    <row r="1527" hidden="1"/>
    <row r="1528" hidden="1"/>
    <row r="1529" hidden="1"/>
    <row r="1530" hidden="1"/>
    <row r="1531" hidden="1"/>
    <row r="1532" hidden="1"/>
    <row r="1533" hidden="1"/>
    <row r="1534" hidden="1"/>
    <row r="1535" hidden="1"/>
    <row r="1536" hidden="1"/>
    <row r="1537" hidden="1"/>
    <row r="1538" hidden="1"/>
    <row r="1539" hidden="1"/>
    <row r="1540" hidden="1"/>
    <row r="1541" hidden="1"/>
    <row r="1542" hidden="1"/>
    <row r="1543" hidden="1"/>
    <row r="1544" hidden="1"/>
    <row r="1545" hidden="1"/>
    <row r="1546" hidden="1"/>
    <row r="1547" hidden="1"/>
    <row r="1548" hidden="1"/>
    <row r="1549" hidden="1"/>
    <row r="1550" hidden="1"/>
    <row r="1551" hidden="1"/>
    <row r="1552" hidden="1"/>
    <row r="1553" hidden="1"/>
    <row r="1554" hidden="1"/>
    <row r="1555" hidden="1"/>
    <row r="1556" hidden="1"/>
    <row r="1557" hidden="1"/>
    <row r="1558" hidden="1"/>
    <row r="1559" hidden="1"/>
    <row r="1560" hidden="1"/>
    <row r="1561" hidden="1"/>
    <row r="1562" hidden="1"/>
    <row r="1563" hidden="1"/>
    <row r="1564" hidden="1"/>
    <row r="1565" hidden="1"/>
    <row r="1566" hidden="1"/>
    <row r="1567" hidden="1"/>
    <row r="1568" hidden="1"/>
    <row r="1569" hidden="1"/>
    <row r="1570" hidden="1"/>
    <row r="1571" hidden="1"/>
    <row r="1572" hidden="1"/>
    <row r="1573" hidden="1"/>
    <row r="1574" hidden="1"/>
    <row r="1575" hidden="1"/>
    <row r="1576" hidden="1"/>
    <row r="1577" hidden="1"/>
    <row r="1578" hidden="1"/>
    <row r="1579" hidden="1"/>
    <row r="1580" hidden="1"/>
    <row r="1581" hidden="1"/>
    <row r="1582" hidden="1"/>
    <row r="1583" hidden="1"/>
    <row r="1584" hidden="1"/>
    <row r="1585" hidden="1"/>
    <row r="1586" hidden="1"/>
    <row r="1587" hidden="1"/>
    <row r="1588" hidden="1"/>
    <row r="1589" hidden="1"/>
    <row r="1590" hidden="1"/>
    <row r="1591" hidden="1"/>
    <row r="1592" hidden="1"/>
    <row r="1593" hidden="1"/>
    <row r="1594" hidden="1"/>
    <row r="1595" hidden="1"/>
    <row r="1596" hidden="1"/>
    <row r="1597" hidden="1"/>
    <row r="1598" hidden="1"/>
    <row r="1599" hidden="1"/>
    <row r="1600" hidden="1"/>
    <row r="1601" hidden="1"/>
    <row r="1602" hidden="1"/>
    <row r="1603" hidden="1"/>
    <row r="1604" hidden="1"/>
    <row r="1605" hidden="1"/>
    <row r="1606" hidden="1"/>
    <row r="1607" hidden="1"/>
    <row r="1608" hidden="1"/>
    <row r="1609" hidden="1"/>
    <row r="1610" hidden="1"/>
    <row r="1611" hidden="1"/>
    <row r="1612" hidden="1"/>
    <row r="1613" hidden="1"/>
    <row r="1614" hidden="1"/>
    <row r="1615" hidden="1"/>
    <row r="1616" hidden="1"/>
    <row r="1617" hidden="1"/>
    <row r="1618" hidden="1"/>
    <row r="1619" hidden="1"/>
    <row r="1620" hidden="1"/>
    <row r="1621" hidden="1"/>
    <row r="1622" hidden="1"/>
    <row r="1623" hidden="1"/>
    <row r="1624" hidden="1"/>
    <row r="1625" hidden="1"/>
    <row r="1626" hidden="1"/>
    <row r="1627" hidden="1"/>
    <row r="1628" hidden="1"/>
    <row r="1629" hidden="1"/>
    <row r="1630" hidden="1"/>
    <row r="1631" hidden="1"/>
    <row r="1632" hidden="1"/>
    <row r="1633" hidden="1"/>
    <row r="1634" hidden="1"/>
    <row r="1635" hidden="1"/>
    <row r="1636" hidden="1"/>
    <row r="1637" hidden="1"/>
    <row r="1638" hidden="1"/>
    <row r="1639" hidden="1"/>
    <row r="1640" hidden="1"/>
    <row r="1641" hidden="1"/>
    <row r="1642" hidden="1"/>
    <row r="1643" hidden="1"/>
    <row r="1644" hidden="1"/>
    <row r="1645" hidden="1"/>
    <row r="1646" hidden="1"/>
    <row r="1647" hidden="1"/>
    <row r="1648" hidden="1"/>
    <row r="1649" hidden="1"/>
    <row r="1650" hidden="1"/>
    <row r="1651" hidden="1"/>
    <row r="1652" hidden="1"/>
    <row r="1653" hidden="1"/>
    <row r="1654" hidden="1"/>
    <row r="1655" hidden="1"/>
    <row r="1656" hidden="1"/>
    <row r="1657" hidden="1"/>
    <row r="1658" hidden="1"/>
    <row r="1659" hidden="1"/>
    <row r="1660" hidden="1"/>
    <row r="1661" hidden="1"/>
    <row r="1662" hidden="1"/>
    <row r="1663" hidden="1"/>
    <row r="1664" hidden="1"/>
    <row r="1665" hidden="1"/>
    <row r="1666" hidden="1"/>
    <row r="1667" hidden="1"/>
    <row r="1668" hidden="1"/>
    <row r="1669" hidden="1"/>
    <row r="1670" hidden="1"/>
    <row r="1671" hidden="1"/>
    <row r="1672" hidden="1"/>
    <row r="1673" hidden="1"/>
    <row r="1674" hidden="1"/>
    <row r="1675" hidden="1"/>
    <row r="1676" hidden="1"/>
    <row r="1677" hidden="1"/>
    <row r="1678" hidden="1"/>
    <row r="1679" hidden="1"/>
    <row r="1680" hidden="1"/>
    <row r="1681" hidden="1"/>
    <row r="1682" hidden="1"/>
    <row r="1683" hidden="1"/>
    <row r="1684" hidden="1"/>
    <row r="1685" hidden="1"/>
    <row r="1686" hidden="1"/>
    <row r="1687" hidden="1"/>
    <row r="1688" hidden="1"/>
    <row r="1689" hidden="1"/>
    <row r="1690" hidden="1"/>
    <row r="1691" hidden="1"/>
    <row r="1692" hidden="1"/>
    <row r="1693" hidden="1"/>
    <row r="1694" hidden="1"/>
    <row r="1695" hidden="1"/>
    <row r="1696" hidden="1"/>
    <row r="1697" hidden="1"/>
    <row r="1698" hidden="1"/>
    <row r="1699" hidden="1"/>
    <row r="1700" hidden="1"/>
    <row r="1701" hidden="1"/>
    <row r="1702" hidden="1"/>
    <row r="1703" hidden="1"/>
    <row r="1704" hidden="1"/>
    <row r="1705" hidden="1"/>
    <row r="1706" hidden="1"/>
    <row r="1707" hidden="1"/>
    <row r="1708" hidden="1"/>
    <row r="1709" hidden="1"/>
    <row r="1710" hidden="1"/>
    <row r="1711" hidden="1"/>
    <row r="1712" hidden="1"/>
    <row r="1713" hidden="1"/>
    <row r="1714" hidden="1"/>
    <row r="1715" hidden="1"/>
    <row r="1716" hidden="1"/>
    <row r="1717" hidden="1"/>
    <row r="1718" hidden="1"/>
    <row r="1719" hidden="1"/>
    <row r="1720" hidden="1"/>
    <row r="1721" hidden="1"/>
    <row r="1722" hidden="1"/>
    <row r="1723" hidden="1"/>
    <row r="1724" hidden="1"/>
    <row r="1725" hidden="1"/>
    <row r="1726" hidden="1"/>
    <row r="1727" hidden="1"/>
    <row r="1728" hidden="1"/>
    <row r="1729" hidden="1"/>
    <row r="1730" hidden="1"/>
    <row r="1731" hidden="1"/>
    <row r="1732" hidden="1"/>
    <row r="1733" hidden="1"/>
    <row r="1734" hidden="1"/>
    <row r="1735" hidden="1"/>
    <row r="1736" hidden="1"/>
    <row r="1737" hidden="1"/>
    <row r="1738" hidden="1"/>
    <row r="1739" hidden="1"/>
    <row r="1740" hidden="1"/>
    <row r="1741" hidden="1"/>
    <row r="1742" hidden="1"/>
    <row r="1743" hidden="1"/>
    <row r="1744" hidden="1"/>
    <row r="1745" hidden="1"/>
    <row r="1746" hidden="1"/>
    <row r="1747" hidden="1"/>
    <row r="1748" hidden="1"/>
    <row r="1749" hidden="1"/>
    <row r="1750" hidden="1"/>
    <row r="1751" hidden="1"/>
    <row r="1752" hidden="1"/>
    <row r="1753" hidden="1"/>
    <row r="1754" hidden="1"/>
    <row r="1755" hidden="1"/>
    <row r="1756" hidden="1"/>
    <row r="1757" hidden="1"/>
    <row r="1758" hidden="1"/>
    <row r="1759" hidden="1"/>
    <row r="1760" hidden="1"/>
    <row r="1761" hidden="1"/>
    <row r="1762" hidden="1"/>
    <row r="1763" hidden="1"/>
    <row r="1764" hidden="1"/>
    <row r="1765" hidden="1"/>
    <row r="1766" hidden="1"/>
    <row r="1767" hidden="1"/>
    <row r="1768" hidden="1"/>
    <row r="1769" hidden="1"/>
    <row r="1770" hidden="1"/>
    <row r="1771" hidden="1"/>
    <row r="1772" hidden="1"/>
    <row r="1773" hidden="1"/>
    <row r="1774" hidden="1"/>
    <row r="1775" hidden="1"/>
    <row r="1776" hidden="1"/>
    <row r="1777" hidden="1"/>
    <row r="1778" hidden="1"/>
    <row r="1779" hidden="1"/>
    <row r="1780" hidden="1"/>
    <row r="1781" hidden="1"/>
    <row r="1782" hidden="1"/>
    <row r="1783" hidden="1"/>
    <row r="1784" hidden="1"/>
    <row r="1785" hidden="1"/>
    <row r="1786" hidden="1"/>
    <row r="1787" hidden="1"/>
    <row r="1788" hidden="1"/>
    <row r="1789" hidden="1"/>
    <row r="1790" hidden="1"/>
    <row r="1791" hidden="1"/>
    <row r="1792" hidden="1"/>
    <row r="1793" hidden="1"/>
    <row r="1794" hidden="1"/>
    <row r="1795" hidden="1"/>
    <row r="1796" hidden="1"/>
    <row r="1797" hidden="1"/>
    <row r="1798" hidden="1"/>
    <row r="1799" hidden="1"/>
    <row r="1800" hidden="1"/>
    <row r="1801" hidden="1"/>
    <row r="1802" hidden="1"/>
    <row r="1803" hidden="1"/>
    <row r="1804" hidden="1"/>
    <row r="1805" hidden="1"/>
    <row r="1806" hidden="1"/>
    <row r="1807" hidden="1"/>
    <row r="1808" hidden="1"/>
    <row r="1809" hidden="1"/>
    <row r="1810" hidden="1"/>
    <row r="1811" hidden="1"/>
    <row r="1812" hidden="1"/>
    <row r="1813" hidden="1"/>
    <row r="1814" hidden="1"/>
    <row r="1815" hidden="1"/>
    <row r="1816" hidden="1"/>
    <row r="1817" hidden="1"/>
    <row r="1818" hidden="1"/>
    <row r="1819" hidden="1"/>
    <row r="1820" hidden="1"/>
    <row r="1821" hidden="1"/>
    <row r="1822" hidden="1"/>
    <row r="1823" hidden="1"/>
    <row r="1824" hidden="1"/>
    <row r="1825" hidden="1"/>
    <row r="1826" hidden="1"/>
    <row r="1827" hidden="1"/>
    <row r="1828" hidden="1"/>
    <row r="1829" hidden="1"/>
    <row r="1830" hidden="1"/>
    <row r="1831" hidden="1"/>
    <row r="1832" hidden="1"/>
    <row r="1833" hidden="1"/>
    <row r="1834" hidden="1"/>
    <row r="1835" hidden="1"/>
    <row r="1836" hidden="1"/>
    <row r="1837" hidden="1"/>
    <row r="1838" hidden="1"/>
    <row r="1839" hidden="1"/>
    <row r="1840" hidden="1"/>
    <row r="1841" hidden="1"/>
    <row r="1842" hidden="1"/>
    <row r="1843" hidden="1"/>
    <row r="1844" hidden="1"/>
    <row r="1845" hidden="1"/>
    <row r="1846" hidden="1"/>
    <row r="1847" hidden="1"/>
    <row r="1848" hidden="1"/>
    <row r="1849" hidden="1"/>
    <row r="1850" hidden="1"/>
    <row r="1851" hidden="1"/>
    <row r="1852" hidden="1"/>
    <row r="1853" hidden="1"/>
    <row r="1854" hidden="1"/>
    <row r="1855" hidden="1"/>
    <row r="1856" hidden="1"/>
    <row r="1857" hidden="1"/>
    <row r="1858" hidden="1"/>
    <row r="1859" hidden="1"/>
    <row r="1860" hidden="1"/>
    <row r="1861" hidden="1"/>
    <row r="1862" hidden="1"/>
    <row r="1863" hidden="1"/>
    <row r="1864" hidden="1"/>
    <row r="1865" hidden="1"/>
    <row r="1866" hidden="1"/>
    <row r="1867" hidden="1"/>
    <row r="1868" hidden="1"/>
    <row r="1869" hidden="1"/>
    <row r="1870" hidden="1"/>
    <row r="1871" hidden="1"/>
    <row r="1872" hidden="1"/>
    <row r="1873" hidden="1"/>
    <row r="1874" hidden="1"/>
    <row r="1875" hidden="1"/>
    <row r="1876" hidden="1"/>
    <row r="1877" hidden="1"/>
    <row r="1878" hidden="1"/>
    <row r="1879" hidden="1"/>
    <row r="1880" hidden="1"/>
    <row r="1881" hidden="1"/>
    <row r="1882" hidden="1"/>
    <row r="1883" hidden="1"/>
    <row r="1884" hidden="1"/>
    <row r="1885" hidden="1"/>
    <row r="1886" hidden="1"/>
    <row r="1887" hidden="1"/>
    <row r="1888" hidden="1"/>
    <row r="1889" hidden="1"/>
    <row r="1890" hidden="1"/>
    <row r="1891" hidden="1"/>
    <row r="1892" hidden="1"/>
    <row r="1893" hidden="1"/>
    <row r="1894" hidden="1"/>
    <row r="1895" hidden="1"/>
    <row r="1896" hidden="1"/>
    <row r="1897" hidden="1"/>
    <row r="1898" hidden="1"/>
    <row r="1899" hidden="1"/>
    <row r="1900" hidden="1"/>
    <row r="1901" hidden="1"/>
    <row r="1902" hidden="1"/>
    <row r="1903" hidden="1"/>
    <row r="1904" hidden="1"/>
    <row r="1905" hidden="1"/>
    <row r="1906" hidden="1"/>
    <row r="1907" hidden="1"/>
    <row r="1908" hidden="1"/>
    <row r="1909" hidden="1"/>
    <row r="1910" hidden="1"/>
    <row r="1911" hidden="1"/>
    <row r="1912" hidden="1"/>
    <row r="1913" hidden="1"/>
    <row r="1914" hidden="1"/>
    <row r="1915" hidden="1"/>
    <row r="1916" hidden="1"/>
    <row r="1917" hidden="1"/>
    <row r="1918" hidden="1"/>
    <row r="1919" hidden="1"/>
    <row r="1920" hidden="1"/>
    <row r="1921" hidden="1"/>
    <row r="1922" hidden="1"/>
    <row r="1923" hidden="1"/>
    <row r="1924" hidden="1"/>
    <row r="1925" hidden="1"/>
    <row r="1926" hidden="1"/>
    <row r="1927" hidden="1"/>
    <row r="1928" hidden="1"/>
    <row r="1929" hidden="1"/>
    <row r="1930" hidden="1"/>
    <row r="1931" hidden="1"/>
    <row r="1932" hidden="1"/>
    <row r="1933" hidden="1"/>
    <row r="1934" hidden="1"/>
    <row r="1935" hidden="1"/>
    <row r="1936" hidden="1"/>
    <row r="1937" hidden="1"/>
    <row r="1938" hidden="1"/>
    <row r="1939" hidden="1"/>
    <row r="1940" hidden="1"/>
    <row r="1941" hidden="1"/>
    <row r="1942" hidden="1"/>
    <row r="1943" hidden="1"/>
    <row r="1944" hidden="1"/>
    <row r="1945" hidden="1"/>
    <row r="1946" hidden="1"/>
    <row r="1947" hidden="1"/>
    <row r="1948" hidden="1"/>
    <row r="1949" hidden="1"/>
    <row r="1950" hidden="1"/>
    <row r="1951" hidden="1"/>
    <row r="1952" hidden="1"/>
    <row r="1953" hidden="1"/>
    <row r="1954" hidden="1"/>
    <row r="1955" hidden="1"/>
    <row r="1956" hidden="1"/>
    <row r="1957" hidden="1"/>
    <row r="1958" hidden="1"/>
    <row r="1959" hidden="1"/>
    <row r="1960" hidden="1"/>
    <row r="1961" hidden="1"/>
    <row r="1962" hidden="1"/>
    <row r="1963" hidden="1"/>
    <row r="1964" hidden="1"/>
    <row r="1965" hidden="1"/>
    <row r="1966" hidden="1"/>
    <row r="1967" hidden="1"/>
    <row r="1968" hidden="1"/>
    <row r="1969" hidden="1"/>
    <row r="1970" hidden="1"/>
    <row r="1971" hidden="1"/>
    <row r="1972" hidden="1"/>
    <row r="1973" hidden="1"/>
    <row r="1974" hidden="1"/>
    <row r="1975" hidden="1"/>
    <row r="1976" hidden="1"/>
    <row r="1977" hidden="1"/>
    <row r="1978" hidden="1"/>
    <row r="1979" hidden="1"/>
    <row r="1980" hidden="1"/>
    <row r="1981" hidden="1"/>
    <row r="1982" hidden="1"/>
    <row r="1983" hidden="1"/>
    <row r="1984" hidden="1"/>
    <row r="1985" hidden="1"/>
    <row r="1986" hidden="1"/>
    <row r="1987" hidden="1"/>
    <row r="1988" hidden="1"/>
    <row r="1989" hidden="1"/>
    <row r="1990" hidden="1"/>
    <row r="1991" hidden="1"/>
    <row r="1992" hidden="1"/>
    <row r="1993" hidden="1"/>
    <row r="1994" hidden="1"/>
    <row r="1995" hidden="1"/>
    <row r="1996" hidden="1"/>
    <row r="1997" hidden="1"/>
    <row r="1998" hidden="1"/>
    <row r="1999" hidden="1"/>
    <row r="2000" hidden="1"/>
    <row r="2001" hidden="1"/>
    <row r="2002" hidden="1"/>
    <row r="2003" hidden="1"/>
    <row r="2004" hidden="1"/>
    <row r="2005" hidden="1"/>
    <row r="2006" hidden="1"/>
    <row r="2007" hidden="1"/>
    <row r="2008" hidden="1"/>
    <row r="2009" hidden="1"/>
    <row r="2010" hidden="1"/>
    <row r="2011" hidden="1"/>
    <row r="2012" hidden="1"/>
    <row r="2013" hidden="1"/>
    <row r="2014" hidden="1"/>
    <row r="2015" hidden="1"/>
    <row r="2016" hidden="1"/>
    <row r="2017" hidden="1"/>
    <row r="2018" hidden="1"/>
    <row r="2019" hidden="1"/>
    <row r="2020" hidden="1"/>
    <row r="2021" hidden="1"/>
    <row r="2022" hidden="1"/>
    <row r="2023" hidden="1"/>
    <row r="2024" hidden="1"/>
    <row r="2025" hidden="1"/>
    <row r="2026" hidden="1"/>
    <row r="2027" hidden="1"/>
    <row r="2028" hidden="1"/>
    <row r="2029" hidden="1"/>
    <row r="2030" hidden="1"/>
    <row r="2031" hidden="1"/>
    <row r="2032" hidden="1"/>
    <row r="2033" hidden="1"/>
    <row r="2034" hidden="1"/>
    <row r="2035" hidden="1"/>
    <row r="2036" hidden="1"/>
    <row r="2037" hidden="1"/>
    <row r="2038" hidden="1"/>
    <row r="2039" hidden="1"/>
    <row r="2040" hidden="1"/>
    <row r="2041" hidden="1"/>
    <row r="2042" hidden="1"/>
    <row r="2043" hidden="1"/>
    <row r="2044" hidden="1"/>
    <row r="2045" hidden="1"/>
    <row r="2046" hidden="1"/>
    <row r="2047" hidden="1"/>
    <row r="2048" hidden="1"/>
    <row r="2049" hidden="1"/>
    <row r="2050" hidden="1"/>
    <row r="2051" hidden="1"/>
    <row r="2052" hidden="1"/>
    <row r="2053" hidden="1"/>
    <row r="2054" hidden="1"/>
    <row r="2055" hidden="1"/>
    <row r="2056" hidden="1"/>
    <row r="2057" hidden="1"/>
    <row r="2058" hidden="1"/>
    <row r="2059" hidden="1"/>
    <row r="2060" hidden="1"/>
    <row r="2061" hidden="1"/>
    <row r="2062" hidden="1"/>
    <row r="2063" hidden="1"/>
    <row r="2064" hidden="1"/>
    <row r="2065" hidden="1"/>
    <row r="2066" hidden="1"/>
    <row r="2067" hidden="1"/>
    <row r="2068" hidden="1"/>
    <row r="2069" hidden="1"/>
    <row r="2070" hidden="1"/>
    <row r="2071" hidden="1"/>
    <row r="2072" hidden="1"/>
    <row r="2073" hidden="1"/>
    <row r="2074" hidden="1"/>
    <row r="2075" hidden="1"/>
    <row r="2076" hidden="1"/>
    <row r="2077" hidden="1"/>
    <row r="2078" hidden="1"/>
    <row r="2079" hidden="1"/>
    <row r="2080" hidden="1"/>
    <row r="2081" hidden="1"/>
    <row r="2082" hidden="1"/>
    <row r="2083" hidden="1"/>
    <row r="2084" hidden="1"/>
    <row r="2085" hidden="1"/>
    <row r="2086" hidden="1"/>
    <row r="2087" hidden="1"/>
    <row r="2088" hidden="1"/>
    <row r="2089" hidden="1"/>
    <row r="2090" hidden="1"/>
    <row r="2091" hidden="1"/>
    <row r="2092" hidden="1"/>
    <row r="2093" hidden="1"/>
    <row r="2094" hidden="1"/>
    <row r="2095" hidden="1"/>
    <row r="2096" hidden="1"/>
    <row r="2097" hidden="1"/>
    <row r="2098" hidden="1"/>
    <row r="2099" hidden="1"/>
    <row r="2100" hidden="1"/>
    <row r="2101" hidden="1"/>
    <row r="2102" hidden="1"/>
    <row r="2103" hidden="1"/>
    <row r="2104" hidden="1"/>
    <row r="2105" hidden="1"/>
    <row r="2106" hidden="1"/>
    <row r="2107" hidden="1"/>
    <row r="2108" hidden="1"/>
    <row r="2109" hidden="1"/>
    <row r="2110" hidden="1"/>
    <row r="2111" hidden="1"/>
    <row r="2112" hidden="1"/>
    <row r="2113" hidden="1"/>
    <row r="2114" hidden="1"/>
    <row r="2115" hidden="1"/>
    <row r="2116" hidden="1"/>
    <row r="2117" hidden="1"/>
    <row r="2118" hidden="1"/>
    <row r="2119" hidden="1"/>
    <row r="2120" hidden="1"/>
    <row r="2121" hidden="1"/>
    <row r="2122" hidden="1"/>
    <row r="2123" hidden="1"/>
    <row r="2124" hidden="1"/>
    <row r="2125" hidden="1"/>
    <row r="2126" hidden="1"/>
    <row r="2127" hidden="1"/>
    <row r="2128" hidden="1"/>
    <row r="2129" hidden="1"/>
    <row r="2130" hidden="1"/>
    <row r="2131" hidden="1"/>
    <row r="2132" hidden="1"/>
    <row r="2133" hidden="1"/>
    <row r="2134" hidden="1"/>
    <row r="2135" hidden="1"/>
    <row r="2136" hidden="1"/>
    <row r="2137" hidden="1"/>
    <row r="2138" hidden="1"/>
    <row r="2139" hidden="1"/>
    <row r="2140" hidden="1"/>
    <row r="2141" hidden="1"/>
    <row r="2142" hidden="1"/>
    <row r="2143" hidden="1"/>
    <row r="2144" hidden="1"/>
    <row r="2145" hidden="1"/>
    <row r="2146" hidden="1"/>
    <row r="2147" hidden="1"/>
    <row r="2148" hidden="1"/>
    <row r="2149" hidden="1"/>
    <row r="2150" hidden="1"/>
    <row r="2151" hidden="1"/>
    <row r="2152" hidden="1"/>
    <row r="2153" hidden="1"/>
    <row r="2154" hidden="1"/>
    <row r="2155" hidden="1"/>
    <row r="2156" hidden="1"/>
    <row r="2157" hidden="1"/>
    <row r="2158" hidden="1"/>
    <row r="2159" hidden="1"/>
    <row r="2160" hidden="1"/>
    <row r="2161" hidden="1"/>
    <row r="2162" hidden="1"/>
    <row r="2163" hidden="1"/>
    <row r="2164" hidden="1"/>
    <row r="2165" hidden="1"/>
    <row r="2166" hidden="1"/>
    <row r="2167" hidden="1"/>
    <row r="2168" hidden="1"/>
    <row r="2169" hidden="1"/>
    <row r="2170" hidden="1"/>
    <row r="2171" hidden="1"/>
    <row r="2172" hidden="1"/>
    <row r="2173" hidden="1"/>
    <row r="2174" hidden="1"/>
    <row r="2175" hidden="1"/>
    <row r="2176" hidden="1"/>
    <row r="2177" hidden="1"/>
    <row r="2178" hidden="1"/>
    <row r="2179" hidden="1"/>
    <row r="2180" hidden="1"/>
    <row r="2181" hidden="1"/>
    <row r="2182" hidden="1"/>
    <row r="2183" hidden="1"/>
    <row r="2184" hidden="1"/>
    <row r="2185" hidden="1"/>
    <row r="2186" hidden="1"/>
    <row r="2187" hidden="1"/>
    <row r="2188" hidden="1"/>
    <row r="2189" hidden="1"/>
    <row r="2190" hidden="1"/>
    <row r="2191" hidden="1"/>
    <row r="2192" hidden="1"/>
    <row r="2193" hidden="1"/>
    <row r="2194" hidden="1"/>
    <row r="2195" hidden="1"/>
    <row r="2196" hidden="1"/>
    <row r="2197" hidden="1"/>
    <row r="2198" hidden="1"/>
    <row r="2199" hidden="1"/>
    <row r="2200" hidden="1"/>
    <row r="2201" hidden="1"/>
    <row r="2202" hidden="1"/>
    <row r="2203" hidden="1"/>
    <row r="2204" hidden="1"/>
    <row r="2205" hidden="1"/>
    <row r="2206" hidden="1"/>
    <row r="2207" hidden="1"/>
    <row r="2208" hidden="1"/>
    <row r="2209" hidden="1"/>
    <row r="2210" hidden="1"/>
    <row r="2211" hidden="1"/>
    <row r="2212" hidden="1"/>
    <row r="2213" hidden="1"/>
    <row r="2214" hidden="1"/>
    <row r="2215" hidden="1"/>
    <row r="2216" hidden="1"/>
    <row r="2217" hidden="1"/>
    <row r="2218" hidden="1"/>
    <row r="2219" hidden="1"/>
    <row r="2220" hidden="1"/>
    <row r="2221" hidden="1"/>
    <row r="2222" hidden="1"/>
    <row r="2223" hidden="1"/>
    <row r="2224" hidden="1"/>
    <row r="2225" hidden="1"/>
    <row r="2226" hidden="1"/>
    <row r="2227" hidden="1"/>
    <row r="2228" hidden="1"/>
    <row r="2229" hidden="1"/>
    <row r="2230" hidden="1"/>
    <row r="2231" hidden="1"/>
    <row r="2232" hidden="1"/>
    <row r="2233" hidden="1"/>
    <row r="2234" hidden="1"/>
    <row r="2235" hidden="1"/>
    <row r="2236" hidden="1"/>
    <row r="2237" hidden="1"/>
    <row r="2238" hidden="1"/>
    <row r="2239" hidden="1"/>
    <row r="2240" hidden="1"/>
    <row r="2241" hidden="1"/>
    <row r="2242" hidden="1"/>
    <row r="2243" hidden="1"/>
    <row r="2244" hidden="1"/>
    <row r="2245" hidden="1"/>
    <row r="2246" hidden="1"/>
    <row r="2247" hidden="1"/>
    <row r="2248" hidden="1"/>
    <row r="2249" hidden="1"/>
    <row r="2250" hidden="1"/>
    <row r="2251" hidden="1"/>
    <row r="2252" hidden="1"/>
    <row r="2253" hidden="1"/>
    <row r="2254" hidden="1"/>
    <row r="2255" hidden="1"/>
    <row r="2256" hidden="1"/>
    <row r="2257" hidden="1"/>
    <row r="2258" hidden="1"/>
    <row r="2259" hidden="1"/>
    <row r="2260" hidden="1"/>
    <row r="2261" hidden="1"/>
    <row r="2262" hidden="1"/>
    <row r="2263" hidden="1"/>
    <row r="2264" hidden="1"/>
    <row r="2265" hidden="1"/>
    <row r="2266" hidden="1"/>
    <row r="2267" hidden="1"/>
    <row r="2268" hidden="1"/>
    <row r="2269" hidden="1"/>
    <row r="2270" hidden="1"/>
    <row r="2271" hidden="1"/>
    <row r="2272" hidden="1"/>
    <row r="2273" hidden="1"/>
    <row r="2274" hidden="1"/>
    <row r="2275" hidden="1"/>
    <row r="2276" hidden="1"/>
    <row r="2277" hidden="1"/>
    <row r="2278" hidden="1"/>
    <row r="2279" hidden="1"/>
    <row r="2280" hidden="1"/>
    <row r="2281" hidden="1"/>
    <row r="2282" hidden="1"/>
    <row r="2283" hidden="1"/>
    <row r="2284" hidden="1"/>
    <row r="2285" hidden="1"/>
    <row r="2286" hidden="1"/>
    <row r="2287" hidden="1"/>
    <row r="2288" hidden="1"/>
    <row r="2289" hidden="1"/>
    <row r="2290" hidden="1"/>
    <row r="2291" hidden="1"/>
    <row r="2292" hidden="1"/>
    <row r="2293" hidden="1"/>
    <row r="2294" hidden="1"/>
    <row r="2295" hidden="1"/>
    <row r="2296" hidden="1"/>
    <row r="2297" hidden="1"/>
    <row r="2298" hidden="1"/>
    <row r="2299" hidden="1"/>
    <row r="2300" hidden="1"/>
    <row r="2301" hidden="1"/>
    <row r="2302" hidden="1"/>
    <row r="2303" hidden="1"/>
    <row r="2304" hidden="1"/>
    <row r="2305" hidden="1"/>
    <row r="2306" hidden="1"/>
    <row r="2307" hidden="1"/>
    <row r="2308" hidden="1"/>
    <row r="2309" hidden="1"/>
    <row r="2310" hidden="1"/>
    <row r="2311" hidden="1"/>
    <row r="2312" hidden="1"/>
    <row r="2313" hidden="1"/>
    <row r="2314" hidden="1"/>
    <row r="2315" hidden="1"/>
    <row r="2316" hidden="1"/>
    <row r="2317" hidden="1"/>
    <row r="2318" hidden="1"/>
    <row r="2319" hidden="1"/>
    <row r="2320" hidden="1"/>
    <row r="2321" hidden="1"/>
    <row r="2322" hidden="1"/>
    <row r="2323" hidden="1"/>
    <row r="2324" hidden="1"/>
    <row r="2325" hidden="1"/>
    <row r="2326" hidden="1"/>
    <row r="2327" hidden="1"/>
    <row r="2328" hidden="1"/>
    <row r="2329" hidden="1"/>
    <row r="2330" hidden="1"/>
    <row r="2331" hidden="1"/>
    <row r="2332" hidden="1"/>
    <row r="2333" hidden="1"/>
    <row r="2334" hidden="1"/>
    <row r="2335" hidden="1"/>
    <row r="2336" hidden="1"/>
    <row r="2337" hidden="1"/>
    <row r="2338" hidden="1"/>
    <row r="2339" hidden="1"/>
    <row r="2340" hidden="1"/>
    <row r="2341" hidden="1"/>
    <row r="2342" hidden="1"/>
    <row r="2343" hidden="1"/>
    <row r="2344" hidden="1"/>
    <row r="2345" hidden="1"/>
    <row r="2346" hidden="1"/>
    <row r="2347" hidden="1"/>
    <row r="2348" hidden="1"/>
    <row r="2349" hidden="1"/>
    <row r="2350" hidden="1"/>
    <row r="2351" hidden="1"/>
    <row r="2352" hidden="1"/>
    <row r="2353" hidden="1"/>
    <row r="2354" hidden="1"/>
    <row r="2355" hidden="1"/>
    <row r="2356" hidden="1"/>
    <row r="2357" hidden="1"/>
    <row r="2358" hidden="1"/>
    <row r="2359" hidden="1"/>
    <row r="2360" hidden="1"/>
    <row r="2361" hidden="1"/>
    <row r="2362" hidden="1"/>
    <row r="2363" hidden="1"/>
    <row r="2364" hidden="1"/>
    <row r="2365" hidden="1"/>
    <row r="2366" hidden="1"/>
    <row r="2367" hidden="1"/>
    <row r="2368" hidden="1"/>
    <row r="2369" hidden="1"/>
    <row r="2370" hidden="1"/>
    <row r="2371" hidden="1"/>
    <row r="2372" hidden="1"/>
    <row r="2373" hidden="1"/>
    <row r="2374" hidden="1"/>
    <row r="2375" hidden="1"/>
    <row r="2376" hidden="1"/>
    <row r="2377" hidden="1"/>
    <row r="2378" hidden="1"/>
    <row r="2379" hidden="1"/>
    <row r="2380" hidden="1"/>
    <row r="2381" hidden="1"/>
    <row r="2382" hidden="1"/>
    <row r="2383" hidden="1"/>
    <row r="2384" hidden="1"/>
    <row r="2385" hidden="1"/>
    <row r="2386" hidden="1"/>
    <row r="2387" hidden="1"/>
    <row r="2388" hidden="1"/>
    <row r="2389" hidden="1"/>
    <row r="2390" hidden="1"/>
    <row r="2391" hidden="1"/>
    <row r="2392" hidden="1"/>
    <row r="2393" hidden="1"/>
    <row r="2394" hidden="1"/>
    <row r="2395" hidden="1"/>
    <row r="2396" hidden="1"/>
    <row r="2397" hidden="1"/>
    <row r="2398" hidden="1"/>
    <row r="2399" hidden="1"/>
    <row r="2400" hidden="1"/>
    <row r="2401" hidden="1"/>
    <row r="2402" hidden="1"/>
    <row r="2403" hidden="1"/>
    <row r="2404" hidden="1"/>
    <row r="2405" hidden="1"/>
    <row r="2406" hidden="1"/>
    <row r="2407" hidden="1"/>
    <row r="2408" hidden="1"/>
    <row r="2409" hidden="1"/>
    <row r="2410" hidden="1"/>
    <row r="2411" hidden="1"/>
    <row r="2412" hidden="1"/>
    <row r="2413" hidden="1"/>
    <row r="2414" hidden="1"/>
    <row r="2415" hidden="1"/>
    <row r="2416" hidden="1"/>
    <row r="2417" hidden="1"/>
    <row r="2418" hidden="1"/>
    <row r="2419" hidden="1"/>
    <row r="2420" hidden="1"/>
    <row r="2421" hidden="1"/>
    <row r="2422" hidden="1"/>
    <row r="2423" hidden="1"/>
    <row r="2424" hidden="1"/>
    <row r="2425" hidden="1"/>
    <row r="2426" hidden="1"/>
    <row r="2427" hidden="1"/>
    <row r="2428" hidden="1"/>
    <row r="2429" hidden="1"/>
    <row r="2430" hidden="1"/>
    <row r="2431" hidden="1"/>
    <row r="2432" hidden="1"/>
    <row r="2433" hidden="1"/>
    <row r="2434" hidden="1"/>
    <row r="2435" hidden="1"/>
    <row r="2436" hidden="1"/>
    <row r="2437" hidden="1"/>
    <row r="2438" hidden="1"/>
    <row r="2439" hidden="1"/>
    <row r="2440" hidden="1"/>
    <row r="2441" hidden="1"/>
    <row r="2442" hidden="1"/>
    <row r="2443" hidden="1"/>
    <row r="2444" hidden="1"/>
    <row r="2445" hidden="1"/>
    <row r="2446" hidden="1"/>
    <row r="2447" hidden="1"/>
    <row r="2448" hidden="1"/>
    <row r="2449" hidden="1"/>
    <row r="2450" hidden="1"/>
    <row r="2451" hidden="1"/>
    <row r="2452" hidden="1"/>
    <row r="2453" hidden="1"/>
    <row r="2454" hidden="1"/>
    <row r="2455" hidden="1"/>
    <row r="2456" hidden="1"/>
    <row r="2457" hidden="1"/>
    <row r="2458" hidden="1"/>
    <row r="2459" hidden="1"/>
    <row r="2460" hidden="1"/>
    <row r="2461" hidden="1"/>
    <row r="2462" hidden="1"/>
    <row r="2463" hidden="1"/>
    <row r="2464" hidden="1"/>
    <row r="2465" hidden="1"/>
    <row r="2466" hidden="1"/>
    <row r="2467" hidden="1"/>
    <row r="2468" hidden="1"/>
    <row r="2469" hidden="1"/>
    <row r="2470" hidden="1"/>
    <row r="2471" hidden="1"/>
    <row r="2472" hidden="1"/>
    <row r="2473" hidden="1"/>
    <row r="2474" hidden="1"/>
    <row r="2475" hidden="1"/>
    <row r="2476" hidden="1"/>
    <row r="2477" hidden="1"/>
    <row r="2478" hidden="1"/>
    <row r="2479" hidden="1"/>
    <row r="2480" hidden="1"/>
    <row r="2481" hidden="1"/>
    <row r="2482" hidden="1"/>
    <row r="2483" hidden="1"/>
    <row r="2484" hidden="1"/>
    <row r="2485" hidden="1"/>
    <row r="2486" hidden="1"/>
    <row r="2487" hidden="1"/>
    <row r="2488" hidden="1"/>
    <row r="2489" hidden="1"/>
    <row r="2490" hidden="1"/>
    <row r="2491" hidden="1"/>
    <row r="2492" hidden="1"/>
    <row r="2493" hidden="1"/>
    <row r="2494" hidden="1"/>
    <row r="2495" hidden="1"/>
    <row r="2496" hidden="1"/>
    <row r="2497" hidden="1"/>
    <row r="2498" hidden="1"/>
    <row r="2499" hidden="1"/>
    <row r="2500" hidden="1"/>
    <row r="2501" hidden="1"/>
    <row r="2502" hidden="1"/>
    <row r="2503" hidden="1"/>
    <row r="2504" hidden="1"/>
    <row r="2505" hidden="1"/>
    <row r="2506" hidden="1"/>
    <row r="2507" hidden="1"/>
    <row r="2508" hidden="1"/>
    <row r="2509" hidden="1"/>
    <row r="2510" hidden="1"/>
    <row r="2511" hidden="1"/>
    <row r="2512" hidden="1"/>
    <row r="2513" hidden="1"/>
    <row r="2514" hidden="1"/>
    <row r="2515" hidden="1"/>
    <row r="2516" hidden="1"/>
    <row r="2517" hidden="1"/>
    <row r="2518" hidden="1"/>
    <row r="2519" hidden="1"/>
    <row r="2520" hidden="1"/>
    <row r="2521" hidden="1"/>
    <row r="2522" hidden="1"/>
    <row r="2523" hidden="1"/>
    <row r="2524" hidden="1"/>
    <row r="2525" hidden="1"/>
    <row r="2526" hidden="1"/>
    <row r="2527" hidden="1"/>
    <row r="2528" hidden="1"/>
    <row r="2529" hidden="1"/>
    <row r="2530" hidden="1"/>
    <row r="2531" hidden="1"/>
    <row r="2532" hidden="1"/>
    <row r="2533" hidden="1"/>
    <row r="2534" hidden="1"/>
    <row r="2535" hidden="1"/>
    <row r="2536" hidden="1"/>
    <row r="2537" hidden="1"/>
    <row r="2538" hidden="1"/>
    <row r="2539" hidden="1"/>
    <row r="2540" hidden="1"/>
    <row r="2541" hidden="1"/>
    <row r="2542" hidden="1"/>
    <row r="2543" hidden="1"/>
    <row r="2544" hidden="1"/>
    <row r="2545" hidden="1"/>
    <row r="2546" hidden="1"/>
    <row r="2547" hidden="1"/>
    <row r="2548" hidden="1"/>
    <row r="2549" hidden="1"/>
    <row r="2550" hidden="1"/>
    <row r="2551" hidden="1"/>
    <row r="2552" hidden="1"/>
    <row r="2553" hidden="1"/>
    <row r="2554" hidden="1"/>
    <row r="2555" hidden="1"/>
    <row r="2556" hidden="1"/>
    <row r="2557" hidden="1"/>
    <row r="2558" hidden="1"/>
    <row r="2559" hidden="1"/>
    <row r="2560" hidden="1"/>
    <row r="2561" hidden="1"/>
    <row r="2562" hidden="1"/>
    <row r="2563" hidden="1"/>
    <row r="2564" hidden="1"/>
    <row r="2565" hidden="1"/>
    <row r="2566" hidden="1"/>
    <row r="2567" hidden="1"/>
    <row r="2568" hidden="1"/>
    <row r="2569" hidden="1"/>
    <row r="2570" hidden="1"/>
    <row r="2571" hidden="1"/>
    <row r="2572" hidden="1"/>
    <row r="2573" hidden="1"/>
    <row r="2574" hidden="1"/>
    <row r="2575" hidden="1"/>
    <row r="2576" hidden="1"/>
    <row r="2577" hidden="1"/>
    <row r="2578" hidden="1"/>
    <row r="2579" hidden="1"/>
    <row r="2580" hidden="1"/>
    <row r="2581" hidden="1"/>
    <row r="2582" hidden="1"/>
    <row r="2583" hidden="1"/>
    <row r="2584" hidden="1"/>
    <row r="2585" hidden="1"/>
    <row r="2586" hidden="1"/>
    <row r="2587" hidden="1"/>
    <row r="2588" hidden="1"/>
    <row r="2589" hidden="1"/>
    <row r="2590" hidden="1"/>
    <row r="2591" hidden="1"/>
    <row r="2592" hidden="1"/>
    <row r="2593" hidden="1"/>
    <row r="2594" hidden="1"/>
    <row r="2595" hidden="1"/>
    <row r="2596" hidden="1"/>
    <row r="2597" hidden="1"/>
    <row r="2598" hidden="1"/>
    <row r="2599" hidden="1"/>
    <row r="2600" hidden="1"/>
    <row r="2601" hidden="1"/>
    <row r="2602" hidden="1"/>
    <row r="2603" hidden="1"/>
    <row r="2604" hidden="1"/>
    <row r="2605" hidden="1"/>
    <row r="2606" hidden="1"/>
    <row r="2607" hidden="1"/>
    <row r="2608" hidden="1"/>
    <row r="2609" hidden="1"/>
    <row r="2610" hidden="1"/>
    <row r="2611" hidden="1"/>
    <row r="2612" hidden="1"/>
    <row r="2613" hidden="1"/>
    <row r="2614" hidden="1"/>
    <row r="2615" hidden="1"/>
    <row r="2616" hidden="1"/>
    <row r="2617" hidden="1"/>
    <row r="2618" hidden="1"/>
    <row r="2619" hidden="1"/>
    <row r="2620" hidden="1"/>
    <row r="2621" hidden="1"/>
    <row r="2622" hidden="1"/>
    <row r="2623" hidden="1"/>
    <row r="2624" hidden="1"/>
    <row r="2625" hidden="1"/>
    <row r="2626" hidden="1"/>
    <row r="2627" hidden="1"/>
    <row r="2628" hidden="1"/>
    <row r="2629" hidden="1"/>
    <row r="2630" hidden="1"/>
    <row r="2631" hidden="1"/>
    <row r="2632" hidden="1"/>
    <row r="2633" hidden="1"/>
    <row r="2634" hidden="1"/>
    <row r="2635" hidden="1"/>
    <row r="2636" hidden="1"/>
    <row r="2637" hidden="1"/>
    <row r="2638" hidden="1"/>
    <row r="2639" hidden="1"/>
    <row r="2640" hidden="1"/>
    <row r="2641" hidden="1"/>
    <row r="2642" hidden="1"/>
    <row r="2643" hidden="1"/>
    <row r="2644" hidden="1"/>
    <row r="2645" hidden="1"/>
    <row r="2646" hidden="1"/>
    <row r="2647" hidden="1"/>
    <row r="2648" hidden="1"/>
    <row r="2649" hidden="1"/>
    <row r="2650" hidden="1"/>
    <row r="2651" hidden="1"/>
    <row r="2652" hidden="1"/>
    <row r="2653" hidden="1"/>
    <row r="2654" hidden="1"/>
    <row r="2655" hidden="1"/>
    <row r="2656" hidden="1"/>
    <row r="2657" hidden="1"/>
    <row r="2658" hidden="1"/>
    <row r="2659" hidden="1"/>
    <row r="2660" hidden="1"/>
    <row r="2661" hidden="1"/>
    <row r="2662" hidden="1"/>
    <row r="2663" hidden="1"/>
    <row r="2664" hidden="1"/>
    <row r="2665" hidden="1"/>
    <row r="2666" hidden="1"/>
    <row r="2667" hidden="1"/>
    <row r="2668" hidden="1"/>
    <row r="2669" hidden="1"/>
    <row r="2670" hidden="1"/>
    <row r="2671" hidden="1"/>
    <row r="2672" hidden="1"/>
    <row r="2673" hidden="1"/>
    <row r="2674" hidden="1"/>
    <row r="2675" hidden="1"/>
    <row r="2676" hidden="1"/>
    <row r="2677" hidden="1"/>
    <row r="2678" hidden="1"/>
    <row r="2679" hidden="1"/>
    <row r="2680" hidden="1"/>
    <row r="2681" hidden="1"/>
    <row r="2682" hidden="1"/>
    <row r="2683" hidden="1"/>
    <row r="2684" hidden="1"/>
    <row r="2685" hidden="1"/>
    <row r="2686" hidden="1"/>
    <row r="2687" hidden="1"/>
    <row r="2688" hidden="1"/>
    <row r="2689" hidden="1"/>
    <row r="2690" hidden="1"/>
    <row r="2691" hidden="1"/>
    <row r="2692" hidden="1"/>
    <row r="2693" hidden="1"/>
    <row r="2694" hidden="1"/>
    <row r="2695" hidden="1"/>
    <row r="2696" hidden="1"/>
    <row r="2697" hidden="1"/>
    <row r="2698" hidden="1"/>
    <row r="2699" hidden="1"/>
    <row r="2700" hidden="1"/>
    <row r="2701" hidden="1"/>
    <row r="2702" hidden="1"/>
    <row r="2703" hidden="1"/>
    <row r="2704" hidden="1"/>
    <row r="2705" hidden="1"/>
    <row r="2706" hidden="1"/>
    <row r="2707" hidden="1"/>
    <row r="2708" hidden="1"/>
    <row r="2709" hidden="1"/>
    <row r="2710" hidden="1"/>
    <row r="2711" hidden="1"/>
    <row r="2712" hidden="1"/>
    <row r="2713" hidden="1"/>
    <row r="2714" hidden="1"/>
    <row r="2715" hidden="1"/>
    <row r="2716" hidden="1"/>
    <row r="2717" hidden="1"/>
    <row r="2718" hidden="1"/>
    <row r="2719" hidden="1"/>
    <row r="2720" hidden="1"/>
    <row r="2721" hidden="1"/>
    <row r="2722" hidden="1"/>
    <row r="2723" hidden="1"/>
    <row r="2724" hidden="1"/>
    <row r="2725" hidden="1"/>
    <row r="2726" hidden="1"/>
    <row r="2727" hidden="1"/>
    <row r="2728" hidden="1"/>
    <row r="2729" hidden="1"/>
    <row r="2730" hidden="1"/>
    <row r="2731" hidden="1"/>
    <row r="2732" hidden="1"/>
    <row r="2733" hidden="1"/>
    <row r="2734" hidden="1"/>
    <row r="2735" hidden="1"/>
    <row r="2736" hidden="1"/>
    <row r="2737" hidden="1"/>
    <row r="2738" hidden="1"/>
    <row r="2739" hidden="1"/>
    <row r="2740" hidden="1"/>
    <row r="2741" hidden="1"/>
    <row r="2742" hidden="1"/>
    <row r="2743" hidden="1"/>
    <row r="2744" hidden="1"/>
    <row r="2745" hidden="1"/>
    <row r="2746" hidden="1"/>
    <row r="2747" hidden="1"/>
    <row r="2748" hidden="1"/>
    <row r="2749" hidden="1"/>
    <row r="2750" hidden="1"/>
    <row r="2751" hidden="1"/>
    <row r="2752" hidden="1"/>
    <row r="2753" hidden="1"/>
    <row r="2754" hidden="1"/>
    <row r="2755" hidden="1"/>
    <row r="2756" hidden="1"/>
    <row r="2757" hidden="1"/>
    <row r="2758" hidden="1"/>
    <row r="2759" hidden="1"/>
    <row r="2760" hidden="1"/>
    <row r="2761" hidden="1"/>
    <row r="2762" hidden="1"/>
    <row r="2763" hidden="1"/>
    <row r="2764" hidden="1"/>
    <row r="2765" hidden="1"/>
    <row r="2766" hidden="1"/>
    <row r="2767" hidden="1"/>
    <row r="2768" hidden="1"/>
    <row r="2769" hidden="1"/>
    <row r="2770" hidden="1"/>
    <row r="2771" hidden="1"/>
    <row r="2772" hidden="1"/>
    <row r="2773" hidden="1"/>
    <row r="2774" hidden="1"/>
    <row r="2775" hidden="1"/>
    <row r="2776" hidden="1"/>
    <row r="2777" hidden="1"/>
    <row r="2778" hidden="1"/>
    <row r="2779" hidden="1"/>
    <row r="2780" hidden="1"/>
    <row r="2781" hidden="1"/>
    <row r="2782" hidden="1"/>
    <row r="2783" hidden="1"/>
    <row r="2784" hidden="1"/>
    <row r="2785" hidden="1"/>
    <row r="2786" hidden="1"/>
    <row r="2787" hidden="1"/>
    <row r="2788" hidden="1"/>
    <row r="2789" hidden="1"/>
    <row r="2790" hidden="1"/>
    <row r="2791" hidden="1"/>
    <row r="2792" hidden="1"/>
    <row r="2793" hidden="1"/>
    <row r="2794" hidden="1"/>
    <row r="2795" hidden="1"/>
    <row r="2796" hidden="1"/>
    <row r="2797" hidden="1"/>
    <row r="2798" hidden="1"/>
    <row r="2799" hidden="1"/>
    <row r="2800" hidden="1"/>
    <row r="2801" hidden="1"/>
    <row r="2802" hidden="1"/>
    <row r="2803" hidden="1"/>
    <row r="2804" hidden="1"/>
    <row r="2805" hidden="1"/>
    <row r="2806" hidden="1"/>
    <row r="2807" hidden="1"/>
    <row r="2808" hidden="1"/>
    <row r="2809" hidden="1"/>
    <row r="2810" hidden="1"/>
    <row r="2811" hidden="1"/>
    <row r="2812" hidden="1"/>
    <row r="2813" hidden="1"/>
    <row r="2814" hidden="1"/>
    <row r="2815" hidden="1"/>
    <row r="2816" hidden="1"/>
    <row r="2817" hidden="1"/>
    <row r="2818" hidden="1"/>
    <row r="2819" hidden="1"/>
    <row r="2820" hidden="1"/>
    <row r="2821" hidden="1"/>
    <row r="2822" hidden="1"/>
    <row r="2823" hidden="1"/>
    <row r="2824" hidden="1"/>
    <row r="2825" hidden="1"/>
    <row r="2826" hidden="1"/>
    <row r="2827" hidden="1"/>
    <row r="2828" hidden="1"/>
    <row r="2829" hidden="1"/>
    <row r="2830" hidden="1"/>
    <row r="2831" hidden="1"/>
    <row r="2832" hidden="1"/>
    <row r="2833" hidden="1"/>
    <row r="2834" hidden="1"/>
    <row r="2835" hidden="1"/>
    <row r="2836" hidden="1"/>
    <row r="2837" hidden="1"/>
    <row r="2838" hidden="1"/>
    <row r="2839" hidden="1"/>
    <row r="2840" hidden="1"/>
    <row r="2841" hidden="1"/>
    <row r="2842" hidden="1"/>
    <row r="2843" hidden="1"/>
    <row r="2844" hidden="1"/>
    <row r="2845" hidden="1"/>
    <row r="2846" hidden="1"/>
    <row r="2847" hidden="1"/>
    <row r="2848" hidden="1"/>
    <row r="2849" hidden="1"/>
    <row r="2850" hidden="1"/>
    <row r="2851" hidden="1"/>
    <row r="2852" hidden="1"/>
    <row r="2853" hidden="1"/>
    <row r="2854" hidden="1"/>
    <row r="2855" hidden="1"/>
    <row r="2856" hidden="1"/>
    <row r="2857" hidden="1"/>
    <row r="2858" hidden="1"/>
    <row r="2859" hidden="1"/>
    <row r="2860" hidden="1"/>
    <row r="2861" hidden="1"/>
    <row r="2862" hidden="1"/>
    <row r="2863" hidden="1"/>
    <row r="2864" hidden="1"/>
    <row r="2865" hidden="1"/>
    <row r="2866" hidden="1"/>
    <row r="2867" hidden="1"/>
    <row r="2868" hidden="1"/>
    <row r="2869" hidden="1"/>
    <row r="2870" hidden="1"/>
    <row r="2871" hidden="1"/>
    <row r="2872" hidden="1"/>
    <row r="2873" hidden="1"/>
    <row r="2874" hidden="1"/>
    <row r="2875" hidden="1"/>
    <row r="2876" hidden="1"/>
    <row r="2877" hidden="1"/>
    <row r="2878" hidden="1"/>
    <row r="2879" hidden="1"/>
    <row r="2880" hidden="1"/>
    <row r="2881" hidden="1"/>
    <row r="2882" hidden="1"/>
    <row r="2883" hidden="1"/>
    <row r="2884" hidden="1"/>
    <row r="2885" hidden="1"/>
    <row r="2886" hidden="1"/>
    <row r="2887" hidden="1"/>
    <row r="2888" hidden="1"/>
    <row r="2889" hidden="1"/>
    <row r="2890" hidden="1"/>
    <row r="2891" hidden="1"/>
    <row r="2892" hidden="1"/>
    <row r="2893" hidden="1"/>
    <row r="2894" hidden="1"/>
    <row r="2895" hidden="1"/>
    <row r="2896" hidden="1"/>
    <row r="2897" hidden="1"/>
    <row r="2898" hidden="1"/>
    <row r="2899" hidden="1"/>
    <row r="2900" hidden="1"/>
    <row r="2901" hidden="1"/>
    <row r="2902" hidden="1"/>
    <row r="2903" hidden="1"/>
    <row r="2904" hidden="1"/>
    <row r="2905" hidden="1"/>
    <row r="2906" hidden="1"/>
    <row r="2907" hidden="1"/>
    <row r="2908" hidden="1"/>
    <row r="2909" hidden="1"/>
    <row r="2910" hidden="1"/>
    <row r="2911" hidden="1"/>
    <row r="2912" hidden="1"/>
    <row r="2913" hidden="1"/>
    <row r="2914" hidden="1"/>
    <row r="2915" hidden="1"/>
    <row r="2916" hidden="1"/>
    <row r="2917" hidden="1"/>
    <row r="2918" hidden="1"/>
    <row r="2919" hidden="1"/>
    <row r="2920" hidden="1"/>
    <row r="2921" hidden="1"/>
    <row r="2922" hidden="1"/>
    <row r="2923" hidden="1"/>
    <row r="2924" hidden="1"/>
    <row r="2925" hidden="1"/>
    <row r="2926" hidden="1"/>
    <row r="2927" hidden="1"/>
    <row r="2928" hidden="1"/>
    <row r="2929" hidden="1"/>
    <row r="2930" hidden="1"/>
    <row r="2931" hidden="1"/>
    <row r="2932" hidden="1"/>
    <row r="2933" hidden="1"/>
    <row r="2934" hidden="1"/>
    <row r="2935" hidden="1"/>
    <row r="2936" hidden="1"/>
    <row r="2937" hidden="1"/>
    <row r="2938" hidden="1"/>
    <row r="2939" hidden="1"/>
    <row r="2940" hidden="1"/>
    <row r="2941" hidden="1"/>
    <row r="2942" hidden="1"/>
    <row r="2943" hidden="1"/>
    <row r="2944" hidden="1"/>
    <row r="2945" hidden="1"/>
    <row r="2946" hidden="1"/>
    <row r="2947" hidden="1"/>
    <row r="2948" hidden="1"/>
    <row r="2949" hidden="1"/>
    <row r="2950" hidden="1"/>
    <row r="2951" hidden="1"/>
    <row r="2952" hidden="1"/>
    <row r="2953" hidden="1"/>
    <row r="2954" hidden="1"/>
    <row r="2955" hidden="1"/>
    <row r="2956" hidden="1"/>
    <row r="2957" hidden="1"/>
    <row r="2958" hidden="1"/>
    <row r="2959" hidden="1"/>
    <row r="2960" hidden="1"/>
    <row r="2961" hidden="1"/>
    <row r="2962" hidden="1"/>
    <row r="2963" hidden="1"/>
    <row r="2964" hidden="1"/>
    <row r="2965" hidden="1"/>
    <row r="2966" hidden="1"/>
    <row r="2967" hidden="1"/>
    <row r="2968" hidden="1"/>
    <row r="2969" hidden="1"/>
    <row r="2970" hidden="1"/>
    <row r="2971" hidden="1"/>
    <row r="2972" hidden="1"/>
    <row r="2973" hidden="1"/>
    <row r="2974" hidden="1"/>
    <row r="2975" hidden="1"/>
    <row r="2976" hidden="1"/>
    <row r="2977" hidden="1"/>
    <row r="2978" hidden="1"/>
    <row r="2979" hidden="1"/>
    <row r="2980" hidden="1"/>
    <row r="2981" hidden="1"/>
    <row r="2982" hidden="1"/>
    <row r="2983" hidden="1"/>
    <row r="2984" hidden="1"/>
    <row r="2985" hidden="1"/>
    <row r="2986" hidden="1"/>
    <row r="2987" hidden="1"/>
    <row r="2988" hidden="1"/>
    <row r="2989" hidden="1"/>
    <row r="2990" hidden="1"/>
    <row r="2991" hidden="1"/>
    <row r="2992" hidden="1"/>
    <row r="2993" hidden="1"/>
    <row r="2994" hidden="1"/>
    <row r="2995" hidden="1"/>
    <row r="2996" hidden="1"/>
    <row r="2997" hidden="1"/>
    <row r="2998" hidden="1"/>
    <row r="2999" hidden="1"/>
    <row r="3000" hidden="1"/>
    <row r="3001" hidden="1"/>
    <row r="3002" hidden="1"/>
    <row r="3003" hidden="1"/>
    <row r="3004" hidden="1"/>
    <row r="3005" hidden="1"/>
    <row r="3006" hidden="1"/>
    <row r="3007" hidden="1"/>
    <row r="3008" hidden="1"/>
    <row r="3009" hidden="1"/>
    <row r="3010" hidden="1"/>
    <row r="3011" hidden="1"/>
    <row r="3012" hidden="1"/>
    <row r="3013" hidden="1"/>
    <row r="3014" hidden="1"/>
    <row r="3015" hidden="1"/>
    <row r="3016" hidden="1"/>
    <row r="3017" hidden="1"/>
    <row r="3018" hidden="1"/>
    <row r="3019" hidden="1"/>
    <row r="3020" hidden="1"/>
    <row r="3021" hidden="1"/>
    <row r="3022" hidden="1"/>
    <row r="3023" hidden="1"/>
    <row r="3024" hidden="1"/>
    <row r="3025" hidden="1"/>
    <row r="3026" hidden="1"/>
    <row r="3027" hidden="1"/>
    <row r="3028" hidden="1"/>
    <row r="3029" hidden="1"/>
    <row r="3030" hidden="1"/>
    <row r="3031" hidden="1"/>
    <row r="3032" hidden="1"/>
    <row r="3033" hidden="1"/>
    <row r="3034" hidden="1"/>
    <row r="3035" hidden="1"/>
    <row r="3036" hidden="1"/>
    <row r="3037" hidden="1"/>
    <row r="3038" hidden="1"/>
    <row r="3039" hidden="1"/>
    <row r="3040" hidden="1"/>
    <row r="3041" hidden="1"/>
    <row r="3042" hidden="1"/>
    <row r="3043" hidden="1"/>
    <row r="3044" hidden="1"/>
    <row r="3045" hidden="1"/>
    <row r="3046" hidden="1"/>
    <row r="3047" hidden="1"/>
    <row r="3048" hidden="1"/>
    <row r="3049" hidden="1"/>
    <row r="3050" hidden="1"/>
    <row r="3051" hidden="1"/>
    <row r="3052" hidden="1"/>
    <row r="3053" hidden="1"/>
    <row r="3054" hidden="1"/>
    <row r="3055" hidden="1"/>
    <row r="3056" hidden="1"/>
    <row r="3057" hidden="1"/>
    <row r="3058" hidden="1"/>
    <row r="3059" hidden="1"/>
    <row r="3060" hidden="1"/>
    <row r="3061" hidden="1"/>
    <row r="3062" hidden="1"/>
    <row r="3063" hidden="1"/>
    <row r="3064" hidden="1"/>
    <row r="3065" hidden="1"/>
    <row r="3066" hidden="1"/>
    <row r="3067" hidden="1"/>
    <row r="3068" hidden="1"/>
    <row r="3069" hidden="1"/>
    <row r="3070" hidden="1"/>
    <row r="3071" hidden="1"/>
    <row r="3072" hidden="1"/>
    <row r="3073" hidden="1"/>
    <row r="3074" hidden="1"/>
    <row r="3075" hidden="1"/>
    <row r="3076" hidden="1"/>
    <row r="3077" hidden="1"/>
    <row r="3078" hidden="1"/>
    <row r="3079" hidden="1"/>
    <row r="3080" hidden="1"/>
    <row r="3081" hidden="1"/>
    <row r="3082" hidden="1"/>
    <row r="3083" hidden="1"/>
    <row r="3084" hidden="1"/>
    <row r="3085" hidden="1"/>
    <row r="3086" hidden="1"/>
    <row r="3087" hidden="1"/>
    <row r="3088" hidden="1"/>
    <row r="3089" hidden="1"/>
    <row r="3090" hidden="1"/>
    <row r="3091" hidden="1"/>
    <row r="3092" hidden="1"/>
    <row r="3093" hidden="1"/>
    <row r="3094" hidden="1"/>
    <row r="3095" hidden="1"/>
    <row r="3096" hidden="1"/>
    <row r="3097" hidden="1"/>
    <row r="3098" hidden="1"/>
    <row r="3099" hidden="1"/>
    <row r="3100" hidden="1"/>
    <row r="3101" hidden="1"/>
    <row r="3102" hidden="1"/>
    <row r="3103" hidden="1"/>
    <row r="3104" hidden="1"/>
    <row r="3105" hidden="1"/>
    <row r="3106" hidden="1"/>
    <row r="3107" hidden="1"/>
    <row r="3108" hidden="1"/>
    <row r="3109" hidden="1"/>
    <row r="3110" hidden="1"/>
    <row r="3111" hidden="1"/>
    <row r="3112" hidden="1"/>
    <row r="3113" hidden="1"/>
    <row r="3114" hidden="1"/>
    <row r="3115" hidden="1"/>
    <row r="3116" hidden="1"/>
    <row r="3117" hidden="1"/>
    <row r="3118" hidden="1"/>
    <row r="3119" hidden="1"/>
    <row r="3120" hidden="1"/>
    <row r="3121" hidden="1"/>
    <row r="3122" hidden="1"/>
    <row r="3123" hidden="1"/>
    <row r="3124" hidden="1"/>
    <row r="3125" hidden="1"/>
    <row r="3126" hidden="1"/>
    <row r="3127" hidden="1"/>
    <row r="3128" hidden="1"/>
    <row r="3129" hidden="1"/>
    <row r="3130" hidden="1"/>
    <row r="3131" hidden="1"/>
    <row r="3132" hidden="1"/>
    <row r="3133" hidden="1"/>
    <row r="3134" hidden="1"/>
    <row r="3135" hidden="1"/>
    <row r="3136" hidden="1"/>
    <row r="3137" hidden="1"/>
    <row r="3138" hidden="1"/>
    <row r="3139" hidden="1"/>
    <row r="3140" hidden="1"/>
    <row r="3141" hidden="1"/>
    <row r="3142" hidden="1"/>
    <row r="3143" hidden="1"/>
    <row r="3144" hidden="1"/>
    <row r="3145" hidden="1"/>
    <row r="3146" hidden="1"/>
    <row r="3147" hidden="1"/>
    <row r="3148" hidden="1"/>
    <row r="3149" hidden="1"/>
    <row r="3150" hidden="1"/>
    <row r="3151" hidden="1"/>
    <row r="3152" hidden="1"/>
    <row r="3153" hidden="1"/>
    <row r="3154" hidden="1"/>
    <row r="3155" hidden="1"/>
    <row r="3156" hidden="1"/>
    <row r="3157" hidden="1"/>
    <row r="3158" hidden="1"/>
    <row r="3159" hidden="1"/>
    <row r="3160" hidden="1"/>
    <row r="3161" hidden="1"/>
    <row r="3162" hidden="1"/>
    <row r="3163" hidden="1"/>
    <row r="3164" hidden="1"/>
    <row r="3165" hidden="1"/>
    <row r="3166" hidden="1"/>
    <row r="3167" hidden="1"/>
    <row r="3168" hidden="1"/>
    <row r="3169" hidden="1"/>
    <row r="3170" hidden="1"/>
    <row r="3171" hidden="1"/>
    <row r="3172" hidden="1"/>
    <row r="3173" hidden="1"/>
    <row r="3174" hidden="1"/>
    <row r="3175" hidden="1"/>
    <row r="3176" hidden="1"/>
    <row r="3177" hidden="1"/>
    <row r="3178" hidden="1"/>
    <row r="3179" hidden="1"/>
    <row r="3180" hidden="1"/>
    <row r="3181" hidden="1"/>
    <row r="3182" hidden="1"/>
    <row r="3183" hidden="1"/>
    <row r="3184" hidden="1"/>
    <row r="3185" hidden="1"/>
    <row r="3186" hidden="1"/>
    <row r="3187" hidden="1"/>
    <row r="3188" hidden="1"/>
    <row r="3189" hidden="1"/>
    <row r="3190" hidden="1"/>
    <row r="3191" hidden="1"/>
    <row r="3192" hidden="1"/>
    <row r="3193" hidden="1"/>
    <row r="3194" hidden="1"/>
    <row r="3195" hidden="1"/>
    <row r="3196" hidden="1"/>
    <row r="3197" hidden="1"/>
    <row r="3198" hidden="1"/>
    <row r="3199" hidden="1"/>
    <row r="3200" hidden="1"/>
    <row r="3201" hidden="1"/>
    <row r="3202" hidden="1"/>
    <row r="3203" hidden="1"/>
    <row r="3204" hidden="1"/>
    <row r="3205" hidden="1"/>
    <row r="3206" hidden="1"/>
    <row r="3207" hidden="1"/>
    <row r="3208" hidden="1"/>
    <row r="3209" hidden="1"/>
    <row r="3210" hidden="1"/>
    <row r="3211" hidden="1"/>
    <row r="3212" hidden="1"/>
    <row r="3213" hidden="1"/>
    <row r="3214" hidden="1"/>
    <row r="3215" hidden="1"/>
    <row r="3216" hidden="1"/>
    <row r="3217" hidden="1"/>
    <row r="3218" hidden="1"/>
    <row r="3219" hidden="1"/>
    <row r="3220" hidden="1"/>
    <row r="3221" hidden="1"/>
    <row r="3222" hidden="1"/>
    <row r="3223" hidden="1"/>
    <row r="3224" hidden="1"/>
    <row r="3225" hidden="1"/>
    <row r="3226" hidden="1"/>
    <row r="3227" hidden="1"/>
    <row r="3228" hidden="1"/>
    <row r="3229" hidden="1"/>
    <row r="3230" hidden="1"/>
    <row r="3231" hidden="1"/>
    <row r="3232" hidden="1"/>
    <row r="3233" hidden="1"/>
    <row r="3234" hidden="1"/>
    <row r="3235" hidden="1"/>
    <row r="3236" hidden="1"/>
    <row r="3237" hidden="1"/>
    <row r="3238" hidden="1"/>
    <row r="3239" hidden="1"/>
    <row r="3240" hidden="1"/>
    <row r="3241" hidden="1"/>
    <row r="3242" hidden="1"/>
    <row r="3243" hidden="1"/>
    <row r="3244" hidden="1"/>
    <row r="3245" hidden="1"/>
    <row r="3246" hidden="1"/>
    <row r="3247" hidden="1"/>
    <row r="3248" hidden="1"/>
    <row r="3249" hidden="1"/>
    <row r="3250" hidden="1"/>
    <row r="3251" hidden="1"/>
    <row r="3252" hidden="1"/>
    <row r="3253" hidden="1"/>
    <row r="3254" hidden="1"/>
    <row r="3255" hidden="1"/>
    <row r="3256" hidden="1"/>
    <row r="3257" hidden="1"/>
    <row r="3258" hidden="1"/>
    <row r="3259" hidden="1"/>
    <row r="3260" hidden="1"/>
    <row r="3261" hidden="1"/>
    <row r="3262" hidden="1"/>
    <row r="3263" hidden="1"/>
    <row r="3264" hidden="1"/>
    <row r="3265" hidden="1"/>
    <row r="3266" hidden="1"/>
    <row r="3267" hidden="1"/>
    <row r="3268" hidden="1"/>
    <row r="3269" hidden="1"/>
    <row r="3270" hidden="1"/>
    <row r="3271" hidden="1"/>
    <row r="3272" hidden="1"/>
    <row r="3273" hidden="1"/>
    <row r="3274" hidden="1"/>
    <row r="3275" hidden="1"/>
    <row r="3276" hidden="1"/>
    <row r="3277" hidden="1"/>
    <row r="3278" hidden="1"/>
    <row r="3279" hidden="1"/>
    <row r="3280" hidden="1"/>
    <row r="3281" hidden="1"/>
    <row r="3282" hidden="1"/>
    <row r="3283" hidden="1"/>
    <row r="3284" hidden="1"/>
    <row r="3285" hidden="1"/>
    <row r="3286" hidden="1"/>
    <row r="3287" hidden="1"/>
    <row r="3288" hidden="1"/>
    <row r="3289" hidden="1"/>
    <row r="3290" hidden="1"/>
    <row r="3291" hidden="1"/>
    <row r="3292" hidden="1"/>
    <row r="3293" hidden="1"/>
    <row r="3294" hidden="1"/>
    <row r="3295" hidden="1"/>
    <row r="3296" hidden="1"/>
    <row r="3297" hidden="1"/>
    <row r="3298" hidden="1"/>
    <row r="3299" hidden="1"/>
    <row r="3300" hidden="1"/>
    <row r="3301" hidden="1"/>
    <row r="3302" hidden="1"/>
    <row r="3303" hidden="1"/>
    <row r="3304" hidden="1"/>
    <row r="3305" hidden="1"/>
    <row r="3306" hidden="1"/>
    <row r="3307" hidden="1"/>
    <row r="3308" hidden="1"/>
    <row r="3309" hidden="1"/>
    <row r="3310" hidden="1"/>
    <row r="3311" hidden="1"/>
    <row r="3312" hidden="1"/>
    <row r="3313" hidden="1"/>
    <row r="3314" hidden="1"/>
    <row r="3315" hidden="1"/>
    <row r="3316" hidden="1"/>
    <row r="3317" hidden="1"/>
    <row r="3318" hidden="1"/>
    <row r="3319" hidden="1"/>
    <row r="3320" hidden="1"/>
    <row r="3321" hidden="1"/>
    <row r="3322" hidden="1"/>
    <row r="3323" hidden="1"/>
    <row r="3324" hidden="1"/>
    <row r="3325" hidden="1"/>
    <row r="3326" hidden="1"/>
    <row r="3327" hidden="1"/>
    <row r="3328" hidden="1"/>
    <row r="3329" hidden="1"/>
    <row r="3330" hidden="1"/>
    <row r="3331" hidden="1"/>
    <row r="3332" hidden="1"/>
    <row r="3333" hidden="1"/>
    <row r="3334" hidden="1"/>
    <row r="3335" hidden="1"/>
    <row r="3336" hidden="1"/>
    <row r="3337" hidden="1"/>
    <row r="3338" hidden="1"/>
    <row r="3339" hidden="1"/>
    <row r="3340" hidden="1"/>
    <row r="3341" hidden="1"/>
    <row r="3342" hidden="1"/>
    <row r="3343" hidden="1"/>
    <row r="3344" hidden="1"/>
    <row r="3345" hidden="1"/>
    <row r="3346" hidden="1"/>
    <row r="3347" hidden="1"/>
    <row r="3348" hidden="1"/>
    <row r="3349" hidden="1"/>
    <row r="3350" hidden="1"/>
    <row r="3351" hidden="1"/>
    <row r="3352" hidden="1"/>
    <row r="3353" hidden="1"/>
    <row r="3354" hidden="1"/>
    <row r="3355" hidden="1"/>
    <row r="3356" hidden="1"/>
    <row r="3357" hidden="1"/>
    <row r="3358" hidden="1"/>
    <row r="3359" hidden="1"/>
    <row r="3360" hidden="1"/>
    <row r="3361" hidden="1"/>
    <row r="3362" hidden="1"/>
    <row r="3363" hidden="1"/>
    <row r="3364" hidden="1"/>
    <row r="3365" hidden="1"/>
    <row r="3366" hidden="1"/>
    <row r="3367" hidden="1"/>
    <row r="3368" hidden="1"/>
    <row r="3369" hidden="1"/>
    <row r="3370" hidden="1"/>
    <row r="3371" hidden="1"/>
    <row r="3372" hidden="1"/>
    <row r="3373" hidden="1"/>
    <row r="3374" hidden="1"/>
    <row r="3375" hidden="1"/>
    <row r="3376" hidden="1"/>
    <row r="3377" hidden="1"/>
    <row r="3378" hidden="1"/>
    <row r="3379" hidden="1"/>
    <row r="3380" hidden="1"/>
    <row r="3381" hidden="1"/>
    <row r="3382" hidden="1"/>
    <row r="3383" hidden="1"/>
    <row r="3384" hidden="1"/>
    <row r="3385" hidden="1"/>
    <row r="3386" hidden="1"/>
    <row r="3387" hidden="1"/>
    <row r="3388" hidden="1"/>
    <row r="3389" hidden="1"/>
    <row r="3390" hidden="1"/>
    <row r="3391" hidden="1"/>
    <row r="3392" hidden="1"/>
    <row r="3393" hidden="1"/>
    <row r="3394" hidden="1"/>
    <row r="3395" hidden="1"/>
    <row r="3396" hidden="1"/>
    <row r="3397" hidden="1"/>
    <row r="3398" hidden="1"/>
    <row r="3399" hidden="1"/>
    <row r="3400" hidden="1"/>
    <row r="3401" hidden="1"/>
    <row r="3402" hidden="1"/>
    <row r="3403" hidden="1"/>
    <row r="3404" hidden="1"/>
    <row r="3405" hidden="1"/>
    <row r="3406" hidden="1"/>
    <row r="3407" hidden="1"/>
    <row r="3408" hidden="1"/>
    <row r="3409" hidden="1"/>
    <row r="3410" hidden="1"/>
    <row r="3411" hidden="1"/>
    <row r="3412" hidden="1"/>
    <row r="3413" hidden="1"/>
    <row r="3414" hidden="1"/>
    <row r="3415" hidden="1"/>
    <row r="3416" hidden="1"/>
    <row r="3417" hidden="1"/>
    <row r="3418" hidden="1"/>
    <row r="3419" hidden="1"/>
    <row r="3420" hidden="1"/>
    <row r="3421" hidden="1"/>
    <row r="3422" hidden="1"/>
    <row r="3423" hidden="1"/>
    <row r="3424" hidden="1"/>
    <row r="3425" hidden="1"/>
    <row r="3426" hidden="1"/>
    <row r="3427" hidden="1"/>
    <row r="3428" hidden="1"/>
    <row r="3429" hidden="1"/>
    <row r="3430" hidden="1"/>
    <row r="3431" hidden="1"/>
    <row r="3432" hidden="1"/>
    <row r="3433" hidden="1"/>
    <row r="3434" hidden="1"/>
    <row r="3435" hidden="1"/>
    <row r="3436" hidden="1"/>
    <row r="3437" hidden="1"/>
    <row r="3438" hidden="1"/>
    <row r="3439" hidden="1"/>
    <row r="3440" hidden="1"/>
    <row r="3441" hidden="1"/>
    <row r="3442" hidden="1"/>
    <row r="3443" hidden="1"/>
    <row r="3444" hidden="1"/>
    <row r="3445" hidden="1"/>
    <row r="3446" hidden="1"/>
    <row r="3447" hidden="1"/>
    <row r="3448" hidden="1"/>
    <row r="3449" hidden="1"/>
    <row r="3450" hidden="1"/>
    <row r="3451" hidden="1"/>
    <row r="3452" hidden="1"/>
    <row r="3453" hidden="1"/>
    <row r="3454" hidden="1"/>
    <row r="3455" hidden="1"/>
    <row r="3456" hidden="1"/>
    <row r="3457" hidden="1"/>
    <row r="3458" hidden="1"/>
    <row r="3459" hidden="1"/>
    <row r="3460" hidden="1"/>
    <row r="3461" hidden="1"/>
    <row r="3462" hidden="1"/>
    <row r="3463" hidden="1"/>
    <row r="3464" hidden="1"/>
    <row r="3465" hidden="1"/>
    <row r="3466" hidden="1"/>
    <row r="3467" hidden="1"/>
    <row r="3468" hidden="1"/>
    <row r="3469" hidden="1"/>
    <row r="3470" hidden="1"/>
    <row r="3471" hidden="1"/>
    <row r="3472" hidden="1"/>
    <row r="3473" hidden="1"/>
    <row r="3474" hidden="1"/>
    <row r="3475" hidden="1"/>
    <row r="3476" hidden="1"/>
    <row r="3477" hidden="1"/>
    <row r="3478" hidden="1"/>
    <row r="3479" hidden="1"/>
    <row r="3480" hidden="1"/>
    <row r="3481" hidden="1"/>
    <row r="3482" hidden="1"/>
    <row r="3483" hidden="1"/>
    <row r="3484" hidden="1"/>
    <row r="3485" hidden="1"/>
    <row r="3486" hidden="1"/>
    <row r="3487" hidden="1"/>
    <row r="3488" hidden="1"/>
    <row r="3489" hidden="1"/>
    <row r="3490" hidden="1"/>
    <row r="3491" hidden="1"/>
    <row r="3492" hidden="1"/>
    <row r="3493" hidden="1"/>
    <row r="3494" hidden="1"/>
    <row r="3495" hidden="1"/>
    <row r="3496" hidden="1"/>
    <row r="3497" hidden="1"/>
    <row r="3498" hidden="1"/>
    <row r="3499" hidden="1"/>
    <row r="3500" hidden="1"/>
    <row r="3501" hidden="1"/>
    <row r="3502" hidden="1"/>
    <row r="3503" hidden="1"/>
    <row r="3504" hidden="1"/>
    <row r="3505" hidden="1"/>
    <row r="3506" hidden="1"/>
    <row r="3507" hidden="1"/>
    <row r="3508" hidden="1"/>
    <row r="3509" hidden="1"/>
    <row r="3510" hidden="1"/>
    <row r="3511" hidden="1"/>
    <row r="3512" hidden="1"/>
    <row r="3513" hidden="1"/>
    <row r="3514" hidden="1"/>
    <row r="3515" hidden="1"/>
    <row r="3516" hidden="1"/>
    <row r="3517" hidden="1"/>
    <row r="3518" hidden="1"/>
    <row r="3519" hidden="1"/>
    <row r="3520" hidden="1"/>
    <row r="3521" hidden="1"/>
    <row r="3522" hidden="1"/>
    <row r="3523" hidden="1"/>
    <row r="3524" hidden="1"/>
    <row r="3525" hidden="1"/>
    <row r="3526" hidden="1"/>
    <row r="3527" hidden="1"/>
    <row r="3528" hidden="1"/>
    <row r="3529" hidden="1"/>
    <row r="3530" hidden="1"/>
    <row r="3531" hidden="1"/>
    <row r="3532" hidden="1"/>
    <row r="3533" hidden="1"/>
    <row r="3534" hidden="1"/>
    <row r="3535" hidden="1"/>
    <row r="3536" hidden="1"/>
    <row r="3537" hidden="1"/>
    <row r="3538" hidden="1"/>
    <row r="3539" hidden="1"/>
    <row r="3540" hidden="1"/>
    <row r="3541" hidden="1"/>
    <row r="3542" hidden="1"/>
    <row r="3543" hidden="1"/>
    <row r="3544" hidden="1"/>
    <row r="3545" hidden="1"/>
    <row r="3546" hidden="1"/>
    <row r="3547" hidden="1"/>
    <row r="3548" hidden="1"/>
    <row r="3549" hidden="1"/>
    <row r="3550" hidden="1"/>
    <row r="3551" hidden="1"/>
    <row r="3552" hidden="1"/>
    <row r="3553" hidden="1"/>
    <row r="3554" hidden="1"/>
    <row r="3555" hidden="1"/>
    <row r="3556" hidden="1"/>
    <row r="3557" hidden="1"/>
    <row r="3558" hidden="1"/>
    <row r="3559" hidden="1"/>
    <row r="3560" hidden="1"/>
    <row r="3561" hidden="1"/>
    <row r="3562" hidden="1"/>
    <row r="3563" hidden="1"/>
    <row r="3564" hidden="1"/>
    <row r="3565" hidden="1"/>
    <row r="3566" hidden="1"/>
    <row r="3567" hidden="1"/>
    <row r="3568" hidden="1"/>
    <row r="3569" hidden="1"/>
    <row r="3570" hidden="1"/>
    <row r="3571" hidden="1"/>
    <row r="3572" hidden="1"/>
    <row r="3573" hidden="1"/>
    <row r="3574" hidden="1"/>
    <row r="3575" hidden="1"/>
    <row r="3576" hidden="1"/>
    <row r="3577" hidden="1"/>
    <row r="3578" hidden="1"/>
    <row r="3579" hidden="1"/>
    <row r="3580" hidden="1"/>
    <row r="3581" hidden="1"/>
    <row r="3582" hidden="1"/>
    <row r="3583" hidden="1"/>
    <row r="3584" hidden="1"/>
    <row r="3585" hidden="1"/>
    <row r="3586" hidden="1"/>
    <row r="3587" hidden="1"/>
    <row r="3588" hidden="1"/>
    <row r="3589" hidden="1"/>
    <row r="3590" hidden="1"/>
    <row r="3591" hidden="1"/>
    <row r="3592" hidden="1"/>
    <row r="3593" hidden="1"/>
    <row r="3594" hidden="1"/>
    <row r="3595" hidden="1"/>
    <row r="3596" hidden="1"/>
    <row r="3597" hidden="1"/>
    <row r="3598" hidden="1"/>
    <row r="3599" hidden="1"/>
    <row r="3600" hidden="1"/>
    <row r="3601" hidden="1"/>
    <row r="3602" hidden="1"/>
    <row r="3603" hidden="1"/>
    <row r="3604" hidden="1"/>
    <row r="3605" hidden="1"/>
    <row r="3606" hidden="1"/>
    <row r="3607" hidden="1"/>
    <row r="3608" hidden="1"/>
    <row r="3609" hidden="1"/>
    <row r="3610" hidden="1"/>
    <row r="3611" hidden="1"/>
    <row r="3612" hidden="1"/>
    <row r="3613" hidden="1"/>
    <row r="3614" hidden="1"/>
    <row r="3615" hidden="1"/>
    <row r="3616" hidden="1"/>
    <row r="3617" hidden="1"/>
    <row r="3618" hidden="1"/>
    <row r="3619" hidden="1"/>
    <row r="3620" hidden="1"/>
    <row r="3621" hidden="1"/>
    <row r="3622" hidden="1"/>
    <row r="3623" hidden="1"/>
    <row r="3624" hidden="1"/>
    <row r="3625" hidden="1"/>
    <row r="3626" hidden="1"/>
    <row r="3627" hidden="1"/>
    <row r="3628" hidden="1"/>
    <row r="3629" hidden="1"/>
    <row r="3630" hidden="1"/>
    <row r="3631" hidden="1"/>
    <row r="3632" hidden="1"/>
    <row r="3633" hidden="1"/>
    <row r="3634" hidden="1"/>
    <row r="3635" hidden="1"/>
    <row r="3636" hidden="1"/>
    <row r="3637" hidden="1"/>
    <row r="3638" hidden="1"/>
    <row r="3639" hidden="1"/>
    <row r="3640" hidden="1"/>
    <row r="3641" hidden="1"/>
    <row r="3642" hidden="1"/>
    <row r="3643" hidden="1"/>
    <row r="3644" hidden="1"/>
    <row r="3645" hidden="1"/>
    <row r="3646" hidden="1"/>
    <row r="3647" hidden="1"/>
    <row r="3648" hidden="1"/>
    <row r="3649" hidden="1"/>
    <row r="3650" hidden="1"/>
    <row r="3651" hidden="1"/>
    <row r="3652" hidden="1"/>
    <row r="3653" hidden="1"/>
    <row r="3654" hidden="1"/>
    <row r="3655" hidden="1"/>
    <row r="3656" hidden="1"/>
    <row r="3657" hidden="1"/>
    <row r="3658" hidden="1"/>
    <row r="3659" hidden="1"/>
    <row r="3660" hidden="1"/>
    <row r="3661" hidden="1"/>
    <row r="3662" hidden="1"/>
    <row r="3663" hidden="1"/>
    <row r="3664" hidden="1"/>
    <row r="3665" hidden="1"/>
    <row r="3666" hidden="1"/>
    <row r="3667" hidden="1"/>
    <row r="3668" hidden="1"/>
    <row r="3669" hidden="1"/>
    <row r="3670" hidden="1"/>
    <row r="3671" hidden="1"/>
    <row r="3672" hidden="1"/>
    <row r="3673" hidden="1"/>
    <row r="3674" hidden="1"/>
    <row r="3675" hidden="1"/>
    <row r="3676" hidden="1"/>
    <row r="3677" hidden="1"/>
    <row r="3678" hidden="1"/>
    <row r="3679" hidden="1"/>
    <row r="3680" hidden="1"/>
    <row r="3681" hidden="1"/>
    <row r="3682" hidden="1"/>
    <row r="3683" hidden="1"/>
    <row r="3684" hidden="1"/>
    <row r="3685" hidden="1"/>
    <row r="3686" hidden="1"/>
    <row r="3687" hidden="1"/>
    <row r="3688" hidden="1"/>
    <row r="3689" hidden="1"/>
    <row r="3690" hidden="1"/>
    <row r="3691" hidden="1"/>
    <row r="3692" hidden="1"/>
    <row r="3693" hidden="1"/>
    <row r="3694" hidden="1"/>
    <row r="3695" hidden="1"/>
    <row r="3696" hidden="1"/>
    <row r="3697" hidden="1"/>
    <row r="3698" hidden="1"/>
    <row r="3699" hidden="1"/>
    <row r="3700" hidden="1"/>
    <row r="3701" hidden="1"/>
    <row r="3702" hidden="1"/>
    <row r="3703" hidden="1"/>
    <row r="3704" hidden="1"/>
    <row r="3705" hidden="1"/>
    <row r="3706" hidden="1"/>
    <row r="3707" hidden="1"/>
    <row r="3708" hidden="1"/>
    <row r="3709" hidden="1"/>
    <row r="3710" hidden="1"/>
    <row r="3711" hidden="1"/>
    <row r="3712" hidden="1"/>
    <row r="3713" hidden="1"/>
    <row r="3714" hidden="1"/>
    <row r="3715" hidden="1"/>
    <row r="3716" hidden="1"/>
    <row r="3717" hidden="1"/>
    <row r="3718" hidden="1"/>
    <row r="3719" hidden="1"/>
    <row r="3720" hidden="1"/>
    <row r="3721" hidden="1"/>
    <row r="3722" hidden="1"/>
    <row r="3723" hidden="1"/>
    <row r="3724" hidden="1"/>
    <row r="3725" hidden="1"/>
    <row r="3726" hidden="1"/>
    <row r="3727" hidden="1"/>
    <row r="3728" hidden="1"/>
    <row r="3729" hidden="1"/>
    <row r="3730" hidden="1"/>
    <row r="3731" hidden="1"/>
    <row r="3732" hidden="1"/>
    <row r="3733" hidden="1"/>
    <row r="3734" hidden="1"/>
    <row r="3735" hidden="1"/>
    <row r="3736" hidden="1"/>
    <row r="3737" hidden="1"/>
    <row r="3738" hidden="1"/>
    <row r="3739" hidden="1"/>
    <row r="3740" hidden="1"/>
    <row r="3741" hidden="1"/>
    <row r="3742" hidden="1"/>
    <row r="3743" hidden="1"/>
    <row r="3744" hidden="1"/>
    <row r="3745" hidden="1"/>
    <row r="3746" hidden="1"/>
    <row r="3747" hidden="1"/>
    <row r="3748" hidden="1"/>
    <row r="3749" hidden="1"/>
    <row r="3750" hidden="1"/>
    <row r="3751" hidden="1"/>
    <row r="3752" hidden="1"/>
    <row r="3753" hidden="1"/>
    <row r="3754" hidden="1"/>
    <row r="3755" hidden="1"/>
    <row r="3756" hidden="1"/>
    <row r="3757" hidden="1"/>
    <row r="3758" hidden="1"/>
    <row r="3759" hidden="1"/>
    <row r="3760" hidden="1"/>
    <row r="3761" hidden="1"/>
    <row r="3762" hidden="1"/>
    <row r="3763" hidden="1"/>
    <row r="3764" hidden="1"/>
    <row r="3765" hidden="1"/>
    <row r="3766" hidden="1"/>
    <row r="3767" hidden="1"/>
    <row r="3768" hidden="1"/>
    <row r="3769" hidden="1"/>
    <row r="3770" hidden="1"/>
    <row r="3771" hidden="1"/>
    <row r="3772" hidden="1"/>
    <row r="3773" hidden="1"/>
    <row r="3774" hidden="1"/>
    <row r="3775" hidden="1"/>
    <row r="3776" hidden="1"/>
    <row r="3777" hidden="1"/>
    <row r="3778" hidden="1"/>
    <row r="3779" hidden="1"/>
    <row r="3780" hidden="1"/>
    <row r="3781" hidden="1"/>
    <row r="3782" hidden="1"/>
    <row r="3783" hidden="1"/>
    <row r="3784" hidden="1"/>
    <row r="3785" hidden="1"/>
    <row r="3786" hidden="1"/>
    <row r="3787" hidden="1"/>
    <row r="3788" hidden="1"/>
    <row r="3789" hidden="1"/>
    <row r="3790" hidden="1"/>
    <row r="3791" hidden="1"/>
    <row r="3792" hidden="1"/>
    <row r="3793" hidden="1"/>
    <row r="3794" hidden="1"/>
    <row r="3795" hidden="1"/>
    <row r="3796" hidden="1"/>
    <row r="3797" hidden="1"/>
    <row r="3798" hidden="1"/>
    <row r="3799" hidden="1"/>
    <row r="3800" hidden="1"/>
    <row r="3801" hidden="1"/>
    <row r="3802" hidden="1"/>
    <row r="3803" hidden="1"/>
    <row r="3804" hidden="1"/>
    <row r="3805" hidden="1"/>
    <row r="3806" hidden="1"/>
    <row r="3807" hidden="1"/>
    <row r="3808" hidden="1"/>
    <row r="3809" hidden="1"/>
    <row r="3810" hidden="1"/>
    <row r="3811" hidden="1"/>
    <row r="3812" hidden="1"/>
    <row r="3813" hidden="1"/>
    <row r="3814" hidden="1"/>
    <row r="3815" hidden="1"/>
    <row r="3816" hidden="1"/>
    <row r="3817" hidden="1"/>
    <row r="3818" hidden="1"/>
    <row r="3819" hidden="1"/>
    <row r="3820" hidden="1"/>
    <row r="3821" hidden="1"/>
    <row r="3822" hidden="1"/>
    <row r="3823" hidden="1"/>
    <row r="3824" hidden="1"/>
    <row r="3825" hidden="1"/>
    <row r="3826" hidden="1"/>
    <row r="3827" hidden="1"/>
    <row r="3828" hidden="1"/>
    <row r="3829" hidden="1"/>
    <row r="3830" hidden="1"/>
    <row r="3831" hidden="1"/>
    <row r="3832" hidden="1"/>
    <row r="3833" hidden="1"/>
    <row r="3834" hidden="1"/>
    <row r="3835" hidden="1"/>
    <row r="3836" hidden="1"/>
    <row r="3837" hidden="1"/>
    <row r="3838" hidden="1"/>
    <row r="3839" hidden="1"/>
    <row r="3840" hidden="1"/>
    <row r="3841" hidden="1"/>
    <row r="3842" hidden="1"/>
    <row r="3843" hidden="1"/>
    <row r="3844" hidden="1"/>
    <row r="3845" hidden="1"/>
    <row r="3846" hidden="1"/>
    <row r="3847" hidden="1"/>
    <row r="3848" hidden="1"/>
    <row r="3849" hidden="1"/>
    <row r="3850" hidden="1"/>
    <row r="3851" hidden="1"/>
    <row r="3852" hidden="1"/>
    <row r="3853" hidden="1"/>
    <row r="3854" hidden="1"/>
    <row r="3855" hidden="1"/>
    <row r="3856" hidden="1"/>
    <row r="3857" hidden="1"/>
    <row r="3858" hidden="1"/>
    <row r="3859" hidden="1"/>
    <row r="3860" hidden="1"/>
    <row r="3861" hidden="1"/>
    <row r="3862" hidden="1"/>
    <row r="3863" hidden="1"/>
    <row r="3864" hidden="1"/>
    <row r="3865" hidden="1"/>
    <row r="3866" hidden="1"/>
    <row r="3867" hidden="1"/>
    <row r="3868" hidden="1"/>
    <row r="3869" hidden="1"/>
    <row r="3870" hidden="1"/>
    <row r="3871" hidden="1"/>
    <row r="3872" hidden="1"/>
    <row r="3873" hidden="1"/>
    <row r="3874" hidden="1"/>
    <row r="3875" hidden="1"/>
    <row r="3876" hidden="1"/>
    <row r="3877" hidden="1"/>
    <row r="3878" hidden="1"/>
    <row r="3879" hidden="1"/>
    <row r="3880" hidden="1"/>
    <row r="3881" hidden="1"/>
    <row r="3882" hidden="1"/>
    <row r="3883" hidden="1"/>
    <row r="3884" hidden="1"/>
    <row r="3885" hidden="1"/>
    <row r="3886" hidden="1"/>
    <row r="3887" hidden="1"/>
    <row r="3888" hidden="1"/>
    <row r="3889" hidden="1"/>
    <row r="3890" hidden="1"/>
    <row r="3891" hidden="1"/>
    <row r="3892" hidden="1"/>
    <row r="3893" hidden="1"/>
    <row r="3894" hidden="1"/>
    <row r="3895" hidden="1"/>
    <row r="3896" hidden="1"/>
    <row r="3897" hidden="1"/>
    <row r="3898" hidden="1"/>
    <row r="3899" hidden="1"/>
    <row r="3900" hidden="1"/>
    <row r="3901" hidden="1"/>
    <row r="3902" hidden="1"/>
    <row r="3903" hidden="1"/>
    <row r="3904" hidden="1"/>
    <row r="3905" hidden="1"/>
    <row r="3906" hidden="1"/>
    <row r="3907" hidden="1"/>
    <row r="3908" hidden="1"/>
    <row r="3909" hidden="1"/>
    <row r="3910" hidden="1"/>
    <row r="3911" hidden="1"/>
    <row r="3912" hidden="1"/>
    <row r="3913" hidden="1"/>
    <row r="3914" hidden="1"/>
    <row r="3915" hidden="1"/>
    <row r="3916" hidden="1"/>
    <row r="3917" hidden="1"/>
    <row r="3918" hidden="1"/>
    <row r="3919" hidden="1"/>
    <row r="3920" hidden="1"/>
    <row r="3921" hidden="1"/>
    <row r="3922" hidden="1"/>
    <row r="3923" hidden="1"/>
    <row r="3924" hidden="1"/>
    <row r="3925" hidden="1"/>
    <row r="3926" hidden="1"/>
    <row r="3927" hidden="1"/>
    <row r="3928" hidden="1"/>
    <row r="3929" hidden="1"/>
    <row r="3930" hidden="1"/>
    <row r="3931" hidden="1"/>
    <row r="3932" hidden="1"/>
    <row r="3933" hidden="1"/>
    <row r="3934" hidden="1"/>
    <row r="3935" hidden="1"/>
    <row r="3936" hidden="1"/>
    <row r="3937" hidden="1"/>
    <row r="3938" hidden="1"/>
    <row r="3939" hidden="1"/>
    <row r="3940" hidden="1"/>
    <row r="3941" hidden="1"/>
    <row r="3942" hidden="1"/>
    <row r="3943" hidden="1"/>
    <row r="3944" hidden="1"/>
    <row r="3945" hidden="1"/>
    <row r="3946" hidden="1"/>
    <row r="3947" hidden="1"/>
    <row r="3948" hidden="1"/>
    <row r="3949" hidden="1"/>
    <row r="3950" hidden="1"/>
    <row r="3951" hidden="1"/>
    <row r="3952" hidden="1"/>
    <row r="3953" hidden="1"/>
    <row r="3954" hidden="1"/>
    <row r="3955" hidden="1"/>
    <row r="3956" hidden="1"/>
    <row r="3957" hidden="1"/>
    <row r="3958" hidden="1"/>
    <row r="3959" hidden="1"/>
    <row r="3960" hidden="1"/>
    <row r="3961" hidden="1"/>
    <row r="3962" hidden="1"/>
    <row r="3963" hidden="1"/>
    <row r="3964" hidden="1"/>
    <row r="3965" hidden="1"/>
    <row r="3966" hidden="1"/>
    <row r="3967" hidden="1"/>
    <row r="3968" hidden="1"/>
    <row r="3969" hidden="1"/>
    <row r="3970" hidden="1"/>
    <row r="3971" hidden="1"/>
    <row r="3972" hidden="1"/>
    <row r="3973" hidden="1"/>
    <row r="3974" hidden="1"/>
    <row r="3975" hidden="1"/>
    <row r="3976" hidden="1"/>
    <row r="3977" hidden="1"/>
    <row r="3978" hidden="1"/>
    <row r="3979" hidden="1"/>
    <row r="3980" hidden="1"/>
    <row r="3981" hidden="1"/>
    <row r="3982" hidden="1"/>
    <row r="3983" hidden="1"/>
    <row r="3984" hidden="1"/>
    <row r="3985" hidden="1"/>
    <row r="3986" hidden="1"/>
    <row r="3987" hidden="1"/>
    <row r="3988" hidden="1"/>
    <row r="3989" hidden="1"/>
    <row r="3990" hidden="1"/>
    <row r="3991" hidden="1"/>
    <row r="3992" hidden="1"/>
    <row r="3993" hidden="1"/>
    <row r="3994" hidden="1"/>
    <row r="3995" hidden="1"/>
    <row r="3996" hidden="1"/>
    <row r="3997" hidden="1"/>
    <row r="3998" hidden="1"/>
    <row r="3999" hidden="1"/>
    <row r="4000" hidden="1"/>
    <row r="4001" hidden="1"/>
    <row r="4002" hidden="1"/>
    <row r="4003" hidden="1"/>
    <row r="4004" hidden="1"/>
    <row r="4005" hidden="1"/>
    <row r="4006" hidden="1"/>
    <row r="4007" hidden="1"/>
    <row r="4008" hidden="1"/>
    <row r="4009" hidden="1"/>
    <row r="4010" hidden="1"/>
    <row r="4011" hidden="1"/>
    <row r="4012" hidden="1"/>
    <row r="4013" hidden="1"/>
    <row r="4014" hidden="1"/>
    <row r="4015" hidden="1"/>
    <row r="4016" hidden="1"/>
    <row r="4017" hidden="1"/>
    <row r="4018" hidden="1"/>
    <row r="4019" hidden="1"/>
    <row r="4020" hidden="1"/>
    <row r="4021" hidden="1"/>
    <row r="4022" hidden="1"/>
    <row r="4023" hidden="1"/>
    <row r="4024" hidden="1"/>
    <row r="4025" hidden="1"/>
    <row r="4026" hidden="1"/>
    <row r="4027" hidden="1"/>
    <row r="4028" hidden="1"/>
    <row r="4029" hidden="1"/>
    <row r="4030" hidden="1"/>
    <row r="4031" hidden="1"/>
    <row r="4032" hidden="1"/>
    <row r="4033" hidden="1"/>
    <row r="4034" hidden="1"/>
    <row r="4035" hidden="1"/>
    <row r="4036" hidden="1"/>
    <row r="4037" hidden="1"/>
    <row r="4038" hidden="1"/>
    <row r="4039" hidden="1"/>
    <row r="4040" hidden="1"/>
    <row r="4041" hidden="1"/>
    <row r="4042" hidden="1"/>
    <row r="4043" hidden="1"/>
    <row r="4044" hidden="1"/>
    <row r="4045" hidden="1"/>
    <row r="4046" hidden="1"/>
    <row r="4047" hidden="1"/>
    <row r="4048" hidden="1"/>
    <row r="4049" hidden="1"/>
    <row r="4050" hidden="1"/>
    <row r="4051" hidden="1"/>
    <row r="4052" hidden="1"/>
    <row r="4053" hidden="1"/>
    <row r="4054" hidden="1"/>
    <row r="4055" hidden="1"/>
    <row r="4056" hidden="1"/>
    <row r="4057" hidden="1"/>
    <row r="4058" hidden="1"/>
    <row r="4059" hidden="1"/>
    <row r="4060" hidden="1"/>
    <row r="4061" hidden="1"/>
    <row r="4062" hidden="1"/>
    <row r="4063" hidden="1"/>
    <row r="4064" hidden="1"/>
    <row r="4065" hidden="1"/>
    <row r="4066" hidden="1"/>
    <row r="4067" hidden="1"/>
    <row r="4068" hidden="1"/>
    <row r="4069" hidden="1"/>
    <row r="4070" hidden="1"/>
    <row r="4071" hidden="1"/>
    <row r="4072" hidden="1"/>
    <row r="4073" hidden="1"/>
    <row r="4074" hidden="1"/>
    <row r="4075" hidden="1"/>
    <row r="4076" hidden="1"/>
    <row r="4077" hidden="1"/>
    <row r="4078" hidden="1"/>
    <row r="4079" hidden="1"/>
    <row r="4080" hidden="1"/>
    <row r="4081" hidden="1"/>
    <row r="4082" hidden="1"/>
    <row r="4083" hidden="1"/>
    <row r="4084" hidden="1"/>
    <row r="4085" hidden="1"/>
    <row r="4086" hidden="1"/>
    <row r="4087" hidden="1"/>
    <row r="4088" hidden="1"/>
    <row r="4089" hidden="1"/>
    <row r="4090" hidden="1"/>
    <row r="4091" hidden="1"/>
    <row r="4092" hidden="1"/>
    <row r="4093" hidden="1"/>
    <row r="4094" hidden="1"/>
    <row r="4095" hidden="1"/>
    <row r="4096" hidden="1"/>
    <row r="4097" hidden="1"/>
    <row r="4098" hidden="1"/>
    <row r="4099" hidden="1"/>
    <row r="4100" hidden="1"/>
    <row r="4101" hidden="1"/>
    <row r="4102" hidden="1"/>
    <row r="4103" hidden="1"/>
    <row r="4104" hidden="1"/>
    <row r="4105" hidden="1"/>
    <row r="4106" hidden="1"/>
    <row r="4107" hidden="1"/>
    <row r="4108" hidden="1"/>
    <row r="4109" hidden="1"/>
    <row r="4110" hidden="1"/>
    <row r="4111" hidden="1"/>
    <row r="4112" hidden="1"/>
    <row r="4113" hidden="1"/>
    <row r="4114" hidden="1"/>
    <row r="4115" hidden="1"/>
    <row r="4116" hidden="1"/>
    <row r="4117" hidden="1"/>
    <row r="4118" hidden="1"/>
    <row r="4119" hidden="1"/>
    <row r="4120" hidden="1"/>
    <row r="4121" hidden="1"/>
    <row r="4122" hidden="1"/>
    <row r="4123" hidden="1"/>
    <row r="4124" hidden="1"/>
    <row r="4125" hidden="1"/>
    <row r="4126" hidden="1"/>
    <row r="4127" hidden="1"/>
    <row r="4128" hidden="1"/>
    <row r="4129" hidden="1"/>
    <row r="4130" hidden="1"/>
    <row r="4131" hidden="1"/>
    <row r="4132" hidden="1"/>
    <row r="4133" hidden="1"/>
    <row r="4134" hidden="1"/>
    <row r="4135" hidden="1"/>
    <row r="4136" hidden="1"/>
    <row r="4137" hidden="1"/>
    <row r="4138" hidden="1"/>
    <row r="4139" hidden="1"/>
    <row r="4140" hidden="1"/>
    <row r="4141" hidden="1"/>
    <row r="4142" hidden="1"/>
    <row r="4143" hidden="1"/>
    <row r="4144" hidden="1"/>
    <row r="4145" hidden="1"/>
    <row r="4146" hidden="1"/>
    <row r="4147" hidden="1"/>
    <row r="4148" hidden="1"/>
    <row r="4149" hidden="1"/>
    <row r="4150" hidden="1"/>
    <row r="4151" hidden="1"/>
    <row r="4152" hidden="1"/>
    <row r="4153" hidden="1"/>
    <row r="4154" hidden="1"/>
    <row r="4155" hidden="1"/>
    <row r="4156" hidden="1"/>
    <row r="4157" hidden="1"/>
    <row r="4158" hidden="1"/>
    <row r="4159" hidden="1"/>
    <row r="4160" hidden="1"/>
    <row r="4161" hidden="1"/>
    <row r="4162" hidden="1"/>
    <row r="4163" hidden="1"/>
    <row r="4164" hidden="1"/>
    <row r="4165" hidden="1"/>
    <row r="4166" hidden="1"/>
    <row r="4167" hidden="1"/>
    <row r="4168" hidden="1"/>
    <row r="4169" hidden="1"/>
    <row r="4170" hidden="1"/>
    <row r="4171" hidden="1"/>
    <row r="4172" hidden="1"/>
    <row r="4173" hidden="1"/>
    <row r="4174" hidden="1"/>
    <row r="4175" hidden="1"/>
    <row r="4176" hidden="1"/>
    <row r="4177" hidden="1"/>
    <row r="4178" hidden="1"/>
    <row r="4179" hidden="1"/>
    <row r="4180" hidden="1"/>
    <row r="4181" hidden="1"/>
    <row r="4182" hidden="1"/>
    <row r="4183" hidden="1"/>
    <row r="4184" hidden="1"/>
    <row r="4185" hidden="1"/>
    <row r="4186" hidden="1"/>
    <row r="4187" hidden="1"/>
    <row r="4188" hidden="1"/>
    <row r="4189" hidden="1"/>
    <row r="4190" hidden="1"/>
    <row r="4191" hidden="1"/>
    <row r="4192" hidden="1"/>
    <row r="4193" hidden="1"/>
    <row r="4194" hidden="1"/>
    <row r="4195" hidden="1"/>
    <row r="4196" hidden="1"/>
    <row r="4197" hidden="1"/>
    <row r="4198" hidden="1"/>
    <row r="4199" hidden="1"/>
    <row r="4200" hidden="1"/>
    <row r="4201" hidden="1"/>
    <row r="4202" hidden="1"/>
    <row r="4203" hidden="1"/>
    <row r="4204" hidden="1"/>
    <row r="4205" hidden="1"/>
    <row r="4206" hidden="1"/>
    <row r="4207" hidden="1"/>
    <row r="4208" hidden="1"/>
    <row r="4209" hidden="1"/>
    <row r="4210" hidden="1"/>
    <row r="4211" hidden="1"/>
    <row r="4212" hidden="1"/>
    <row r="4213" hidden="1"/>
    <row r="4214" hidden="1"/>
    <row r="4215" hidden="1"/>
    <row r="4216" hidden="1"/>
    <row r="4217" hidden="1"/>
    <row r="4218" hidden="1"/>
    <row r="4219" hidden="1"/>
    <row r="4220" hidden="1"/>
    <row r="4221" hidden="1"/>
    <row r="4222" hidden="1"/>
    <row r="4223" hidden="1"/>
    <row r="4224" hidden="1"/>
    <row r="4225" hidden="1"/>
    <row r="4226" hidden="1"/>
    <row r="4227" hidden="1"/>
    <row r="4228" hidden="1"/>
    <row r="4229" hidden="1"/>
    <row r="4230" hidden="1"/>
    <row r="4231" hidden="1"/>
    <row r="4232" hidden="1"/>
    <row r="4233" hidden="1"/>
    <row r="4234" hidden="1"/>
    <row r="4235" hidden="1"/>
    <row r="4236" hidden="1"/>
    <row r="4237" hidden="1"/>
    <row r="4238" hidden="1"/>
    <row r="4239" hidden="1"/>
    <row r="4240" hidden="1"/>
    <row r="4241" hidden="1"/>
    <row r="4242" hidden="1"/>
    <row r="4243" hidden="1"/>
    <row r="4244" hidden="1"/>
    <row r="4245" hidden="1"/>
    <row r="4246" hidden="1"/>
    <row r="4247" hidden="1"/>
    <row r="4248" hidden="1"/>
    <row r="4249" hidden="1"/>
    <row r="4250" hidden="1"/>
    <row r="4251" hidden="1"/>
    <row r="4252" hidden="1"/>
    <row r="4253" hidden="1"/>
    <row r="4254" hidden="1"/>
    <row r="4255" hidden="1"/>
    <row r="4256" hidden="1"/>
    <row r="4257" hidden="1"/>
    <row r="4258" hidden="1"/>
    <row r="4259" hidden="1"/>
    <row r="4260" hidden="1"/>
    <row r="4261" hidden="1"/>
    <row r="4262" hidden="1"/>
    <row r="4263" hidden="1"/>
    <row r="4264" hidden="1"/>
    <row r="4265" hidden="1"/>
    <row r="4266" hidden="1"/>
    <row r="4267" hidden="1"/>
    <row r="4268" hidden="1"/>
    <row r="4269" hidden="1"/>
    <row r="4270" hidden="1"/>
    <row r="4271" hidden="1"/>
    <row r="4272" hidden="1"/>
    <row r="4273" hidden="1"/>
    <row r="4274" hidden="1"/>
    <row r="4275" hidden="1"/>
    <row r="4276" hidden="1"/>
    <row r="4277" hidden="1"/>
    <row r="4278" hidden="1"/>
    <row r="4279" hidden="1"/>
    <row r="4280" hidden="1"/>
    <row r="4281" hidden="1"/>
    <row r="4282" hidden="1"/>
    <row r="4283" hidden="1"/>
    <row r="4284" hidden="1"/>
    <row r="4285" hidden="1"/>
    <row r="4286" hidden="1"/>
    <row r="4287" hidden="1"/>
    <row r="4288" hidden="1"/>
    <row r="4289" hidden="1"/>
    <row r="4290" hidden="1"/>
    <row r="4291" hidden="1"/>
    <row r="4292" hidden="1"/>
    <row r="4293" hidden="1"/>
    <row r="4294" hidden="1"/>
    <row r="4295" hidden="1"/>
    <row r="4296" hidden="1"/>
    <row r="4297" hidden="1"/>
    <row r="4298" hidden="1"/>
    <row r="4299" hidden="1"/>
    <row r="4300" hidden="1"/>
    <row r="4301" hidden="1"/>
    <row r="4302" hidden="1"/>
    <row r="4303" hidden="1"/>
    <row r="4304" hidden="1"/>
    <row r="4305" hidden="1"/>
    <row r="4306" hidden="1"/>
    <row r="4307" hidden="1"/>
    <row r="4308" hidden="1"/>
    <row r="4309" hidden="1"/>
    <row r="4310" hidden="1"/>
    <row r="4311" hidden="1"/>
    <row r="4312" hidden="1"/>
    <row r="4313" hidden="1"/>
    <row r="4314" hidden="1"/>
    <row r="4315" hidden="1"/>
    <row r="4316" hidden="1"/>
    <row r="4317" hidden="1"/>
    <row r="4318" hidden="1"/>
    <row r="4319" hidden="1"/>
    <row r="4320" hidden="1"/>
    <row r="4321" hidden="1"/>
    <row r="4322" hidden="1"/>
    <row r="4323" hidden="1"/>
    <row r="4324" hidden="1"/>
    <row r="4325" hidden="1"/>
    <row r="4326" hidden="1"/>
    <row r="4327" hidden="1"/>
    <row r="4328" hidden="1"/>
    <row r="4329" hidden="1"/>
    <row r="4330" hidden="1"/>
    <row r="4331" hidden="1"/>
    <row r="4332" hidden="1"/>
    <row r="4333" hidden="1"/>
    <row r="4334" hidden="1"/>
    <row r="4335" hidden="1"/>
    <row r="4336" hidden="1"/>
    <row r="4337" hidden="1"/>
    <row r="4338" hidden="1"/>
    <row r="4339" hidden="1"/>
    <row r="4340" hidden="1"/>
    <row r="4341" hidden="1"/>
    <row r="4342" hidden="1"/>
    <row r="4343" hidden="1"/>
    <row r="4344" hidden="1"/>
    <row r="4345" hidden="1"/>
    <row r="4346" hidden="1"/>
    <row r="4347" hidden="1"/>
    <row r="4348" hidden="1"/>
    <row r="4349" hidden="1"/>
    <row r="4350" hidden="1"/>
    <row r="4351" hidden="1"/>
    <row r="4352" hidden="1"/>
    <row r="4353" hidden="1"/>
    <row r="4354" hidden="1"/>
    <row r="4355" hidden="1"/>
    <row r="4356" hidden="1"/>
    <row r="4357" hidden="1"/>
    <row r="4358" hidden="1"/>
    <row r="4359" hidden="1"/>
    <row r="4360" hidden="1"/>
    <row r="4361" hidden="1"/>
    <row r="4362" hidden="1"/>
    <row r="4363" hidden="1"/>
    <row r="4364" hidden="1"/>
    <row r="4365" hidden="1"/>
    <row r="4366" hidden="1"/>
    <row r="4367" hidden="1"/>
    <row r="4368" hidden="1"/>
    <row r="4369" hidden="1"/>
    <row r="4370" hidden="1"/>
    <row r="4371" hidden="1"/>
    <row r="4372" hidden="1"/>
    <row r="4373" hidden="1"/>
    <row r="4374" hidden="1"/>
    <row r="4375" hidden="1"/>
    <row r="4376" hidden="1"/>
    <row r="4377" hidden="1"/>
    <row r="4378" hidden="1"/>
    <row r="4379" hidden="1"/>
    <row r="4380" hidden="1"/>
    <row r="4381" hidden="1"/>
    <row r="4382" hidden="1"/>
    <row r="4383" hidden="1"/>
    <row r="4384" hidden="1"/>
    <row r="4385" hidden="1"/>
    <row r="4386" hidden="1"/>
    <row r="4387" hidden="1"/>
    <row r="4388" hidden="1"/>
    <row r="4389" hidden="1"/>
    <row r="4390" hidden="1"/>
    <row r="4391" hidden="1"/>
    <row r="4392" hidden="1"/>
    <row r="4393" hidden="1"/>
    <row r="4394" hidden="1"/>
    <row r="4395" hidden="1"/>
    <row r="4396" hidden="1"/>
    <row r="4397" hidden="1"/>
    <row r="4398" hidden="1"/>
    <row r="4399" hidden="1"/>
    <row r="4400" hidden="1"/>
    <row r="4401" hidden="1"/>
    <row r="4402" hidden="1"/>
    <row r="4403" hidden="1"/>
    <row r="4404" hidden="1"/>
    <row r="4405" hidden="1"/>
    <row r="4406" hidden="1"/>
    <row r="4407" hidden="1"/>
    <row r="4408" hidden="1"/>
    <row r="4409" hidden="1"/>
    <row r="4410" hidden="1"/>
    <row r="4411" hidden="1"/>
    <row r="4412" hidden="1"/>
    <row r="4413" hidden="1"/>
    <row r="4414" hidden="1"/>
    <row r="4415" hidden="1"/>
    <row r="4416" hidden="1"/>
    <row r="4417" hidden="1"/>
    <row r="4418" hidden="1"/>
    <row r="4419" hidden="1"/>
    <row r="4420" hidden="1"/>
    <row r="4421" hidden="1"/>
    <row r="4422" hidden="1"/>
    <row r="4423" hidden="1"/>
    <row r="4424" hidden="1"/>
    <row r="4425" hidden="1"/>
    <row r="4426" hidden="1"/>
    <row r="4427" hidden="1"/>
    <row r="4428" hidden="1"/>
    <row r="4429" hidden="1"/>
    <row r="4430" hidden="1"/>
    <row r="4431" hidden="1"/>
    <row r="4432" hidden="1"/>
    <row r="4433" hidden="1"/>
    <row r="4434" hidden="1"/>
    <row r="4435" hidden="1"/>
    <row r="4436" hidden="1"/>
    <row r="4437" hidden="1"/>
    <row r="4438" hidden="1"/>
    <row r="4439" hidden="1"/>
    <row r="4440" hidden="1"/>
    <row r="4441" hidden="1"/>
    <row r="4442" hidden="1"/>
    <row r="4443" hidden="1"/>
    <row r="4444" hidden="1"/>
    <row r="4445" hidden="1"/>
    <row r="4446" hidden="1"/>
    <row r="4447" hidden="1"/>
    <row r="4448" hidden="1"/>
    <row r="4449" hidden="1"/>
    <row r="4450" hidden="1"/>
    <row r="4451" hidden="1"/>
    <row r="4452" hidden="1"/>
    <row r="4453" hidden="1"/>
    <row r="4454" hidden="1"/>
    <row r="4455" hidden="1"/>
    <row r="4456" hidden="1"/>
    <row r="4457" hidden="1"/>
    <row r="4458" hidden="1"/>
    <row r="4459" hidden="1"/>
    <row r="4460" hidden="1"/>
    <row r="4461" hidden="1"/>
    <row r="4462" hidden="1"/>
    <row r="4463" hidden="1"/>
    <row r="4464" hidden="1"/>
    <row r="4465" hidden="1"/>
    <row r="4466" hidden="1"/>
    <row r="4467" hidden="1"/>
    <row r="4468" hidden="1"/>
    <row r="4469" hidden="1"/>
    <row r="4470" hidden="1"/>
    <row r="4471" hidden="1"/>
    <row r="4472" hidden="1"/>
    <row r="4473" hidden="1"/>
    <row r="4474" hidden="1"/>
    <row r="4475" hidden="1"/>
    <row r="4476" hidden="1"/>
    <row r="4477" hidden="1"/>
    <row r="4478" hidden="1"/>
    <row r="4479" hidden="1"/>
    <row r="4480" hidden="1"/>
    <row r="4481" hidden="1"/>
    <row r="4482" hidden="1"/>
    <row r="4483" hidden="1"/>
    <row r="4484" hidden="1"/>
    <row r="4485" hidden="1"/>
    <row r="4486" hidden="1"/>
    <row r="4487" hidden="1"/>
    <row r="4488" hidden="1"/>
    <row r="4489" hidden="1"/>
    <row r="4490" hidden="1"/>
    <row r="4491" hidden="1"/>
    <row r="4492" hidden="1"/>
    <row r="4493" hidden="1"/>
    <row r="4494" hidden="1"/>
    <row r="4495" hidden="1"/>
    <row r="4496" hidden="1"/>
    <row r="4497" hidden="1"/>
    <row r="4498" hidden="1"/>
    <row r="4499" hidden="1"/>
    <row r="4500" hidden="1"/>
    <row r="4501" hidden="1"/>
    <row r="4502" hidden="1"/>
    <row r="4503" hidden="1"/>
    <row r="4504" hidden="1"/>
    <row r="4505" hidden="1"/>
    <row r="4506" hidden="1"/>
    <row r="4507" hidden="1"/>
    <row r="4508" hidden="1"/>
    <row r="4509" hidden="1"/>
    <row r="4510" hidden="1"/>
    <row r="4511" hidden="1"/>
    <row r="4512" hidden="1"/>
    <row r="4513" hidden="1"/>
    <row r="4514" hidden="1"/>
    <row r="4515" hidden="1"/>
    <row r="4516" hidden="1"/>
    <row r="4517" hidden="1"/>
    <row r="4518" hidden="1"/>
    <row r="4519" hidden="1"/>
    <row r="4520" hidden="1"/>
    <row r="4521" hidden="1"/>
    <row r="4522" hidden="1"/>
    <row r="4523" hidden="1"/>
    <row r="4524" hidden="1"/>
    <row r="4525" hidden="1"/>
    <row r="4526" hidden="1"/>
    <row r="4527" hidden="1"/>
    <row r="4528" hidden="1"/>
    <row r="4529" hidden="1"/>
    <row r="4530" hidden="1"/>
    <row r="4531" hidden="1"/>
    <row r="4532" hidden="1"/>
    <row r="4533" hidden="1"/>
    <row r="4534" hidden="1"/>
    <row r="4535" hidden="1"/>
    <row r="4536" hidden="1"/>
    <row r="4537" hidden="1"/>
    <row r="4538" hidden="1"/>
    <row r="4539" hidden="1"/>
    <row r="4540" hidden="1"/>
    <row r="4541" hidden="1"/>
    <row r="4542" hidden="1"/>
    <row r="4543" hidden="1"/>
    <row r="4544" hidden="1"/>
    <row r="4545" hidden="1"/>
    <row r="4546" hidden="1"/>
    <row r="4547" hidden="1"/>
    <row r="4548" hidden="1"/>
    <row r="4549" hidden="1"/>
    <row r="4550" hidden="1"/>
    <row r="4551" hidden="1"/>
    <row r="4552" hidden="1"/>
    <row r="4553" hidden="1"/>
    <row r="4554" hidden="1"/>
    <row r="4555" hidden="1"/>
    <row r="4556" hidden="1"/>
    <row r="4557" hidden="1"/>
    <row r="4558" hidden="1"/>
    <row r="4559" hidden="1"/>
    <row r="4560" hidden="1"/>
    <row r="4561" hidden="1"/>
    <row r="4562" hidden="1"/>
    <row r="4563" hidden="1"/>
    <row r="4564" hidden="1"/>
    <row r="4565" hidden="1"/>
    <row r="4566" hidden="1"/>
    <row r="4567" hidden="1"/>
    <row r="4568" hidden="1"/>
    <row r="4569" hidden="1"/>
    <row r="4570" hidden="1"/>
    <row r="4571" hidden="1"/>
    <row r="4572" hidden="1"/>
    <row r="4573" hidden="1"/>
    <row r="4574" hidden="1"/>
    <row r="4575" hidden="1"/>
    <row r="4576" hidden="1"/>
    <row r="4577" hidden="1"/>
    <row r="4578" hidden="1"/>
    <row r="4579" hidden="1"/>
    <row r="4580" hidden="1"/>
    <row r="4581" hidden="1"/>
    <row r="4582" hidden="1"/>
    <row r="4583" hidden="1"/>
    <row r="4584" hidden="1"/>
    <row r="4585" hidden="1"/>
    <row r="4586" hidden="1"/>
    <row r="4587" hidden="1"/>
    <row r="4588" hidden="1"/>
    <row r="4589" hidden="1"/>
    <row r="4590" hidden="1"/>
    <row r="4591" hidden="1"/>
    <row r="4592" hidden="1"/>
    <row r="4593" hidden="1"/>
    <row r="4594" hidden="1"/>
    <row r="4595" hidden="1"/>
    <row r="4596" hidden="1"/>
    <row r="4597" hidden="1"/>
    <row r="4598" hidden="1"/>
    <row r="4599" hidden="1"/>
    <row r="4600" hidden="1"/>
    <row r="4601" hidden="1"/>
    <row r="4602" hidden="1"/>
    <row r="4603" hidden="1"/>
    <row r="4604" hidden="1"/>
    <row r="4605" hidden="1"/>
    <row r="4606" hidden="1"/>
    <row r="4607" hidden="1"/>
    <row r="4608" hidden="1"/>
    <row r="4609" hidden="1"/>
    <row r="4610" hidden="1"/>
    <row r="4611" hidden="1"/>
    <row r="4612" hidden="1"/>
    <row r="4613" hidden="1"/>
    <row r="4614" hidden="1"/>
    <row r="4615" hidden="1"/>
    <row r="4616" hidden="1"/>
    <row r="4617" hidden="1"/>
    <row r="4618" hidden="1"/>
    <row r="4619" hidden="1"/>
    <row r="4620" hidden="1"/>
    <row r="4621" hidden="1"/>
    <row r="4622" hidden="1"/>
    <row r="4623" hidden="1"/>
    <row r="4624" hidden="1"/>
    <row r="4625" hidden="1"/>
    <row r="4626" hidden="1"/>
    <row r="4627" hidden="1"/>
    <row r="4628" hidden="1"/>
    <row r="4629" hidden="1"/>
    <row r="4630" hidden="1"/>
    <row r="4631" hidden="1"/>
    <row r="4632" hidden="1"/>
    <row r="4633" hidden="1"/>
    <row r="4634" hidden="1"/>
    <row r="4635" hidden="1"/>
    <row r="4636" hidden="1"/>
    <row r="4637" hidden="1"/>
    <row r="4638" hidden="1"/>
    <row r="4639" hidden="1"/>
    <row r="4640" hidden="1"/>
    <row r="4641" hidden="1"/>
    <row r="4642" hidden="1"/>
    <row r="4643" hidden="1"/>
    <row r="4644" hidden="1"/>
    <row r="4645" hidden="1"/>
    <row r="4646" hidden="1"/>
    <row r="4647" hidden="1"/>
    <row r="4648" hidden="1"/>
    <row r="4649" hidden="1"/>
    <row r="4650" hidden="1"/>
    <row r="4651" hidden="1"/>
    <row r="4652" hidden="1"/>
    <row r="4653" hidden="1"/>
    <row r="4654" hidden="1"/>
    <row r="4655" hidden="1"/>
    <row r="4656" hidden="1"/>
    <row r="4657" hidden="1"/>
    <row r="4658" hidden="1"/>
    <row r="4659" hidden="1"/>
    <row r="4660" hidden="1"/>
    <row r="4661" hidden="1"/>
    <row r="4662" hidden="1"/>
    <row r="4663" hidden="1"/>
    <row r="4664" hidden="1"/>
    <row r="4665" hidden="1"/>
    <row r="4666" hidden="1"/>
    <row r="4667" hidden="1"/>
    <row r="4668" hidden="1"/>
    <row r="4669" hidden="1"/>
    <row r="4670" hidden="1"/>
    <row r="4671" hidden="1"/>
    <row r="4672" hidden="1"/>
    <row r="4673" hidden="1"/>
    <row r="4674" hidden="1"/>
    <row r="4675" hidden="1"/>
    <row r="4676" hidden="1"/>
    <row r="4677" hidden="1"/>
    <row r="4678" hidden="1"/>
    <row r="4679" hidden="1"/>
    <row r="4680" hidden="1"/>
    <row r="4681" hidden="1"/>
    <row r="4682" hidden="1"/>
    <row r="4683" hidden="1"/>
    <row r="4684" hidden="1"/>
    <row r="4685" hidden="1"/>
    <row r="4686" hidden="1"/>
    <row r="4687" hidden="1"/>
    <row r="4688" hidden="1"/>
    <row r="4689" hidden="1"/>
    <row r="4690" hidden="1"/>
    <row r="4691" hidden="1"/>
    <row r="4692" hidden="1"/>
    <row r="4693" hidden="1"/>
    <row r="4694" hidden="1"/>
    <row r="4695" hidden="1"/>
    <row r="4696" hidden="1"/>
    <row r="4697" hidden="1"/>
    <row r="4698" hidden="1"/>
    <row r="4699" hidden="1"/>
    <row r="4700" hidden="1"/>
    <row r="4701" hidden="1"/>
    <row r="4702" hidden="1"/>
    <row r="4703" hidden="1"/>
    <row r="4704" hidden="1"/>
    <row r="4705" hidden="1"/>
    <row r="4706" hidden="1"/>
    <row r="4707" hidden="1"/>
    <row r="4708" hidden="1"/>
    <row r="4709" hidden="1"/>
    <row r="4710" hidden="1"/>
    <row r="4711" hidden="1"/>
    <row r="4712" hidden="1"/>
    <row r="4713" hidden="1"/>
    <row r="4714" hidden="1"/>
    <row r="4715" hidden="1"/>
    <row r="4716" hidden="1"/>
    <row r="4717" hidden="1"/>
    <row r="4718" hidden="1"/>
    <row r="4719" hidden="1"/>
    <row r="4720" hidden="1"/>
    <row r="4721" hidden="1"/>
    <row r="4722" hidden="1"/>
    <row r="4723" hidden="1"/>
    <row r="4724" hidden="1"/>
    <row r="4725" hidden="1"/>
    <row r="4726" hidden="1"/>
    <row r="4727" hidden="1"/>
    <row r="4728" hidden="1"/>
    <row r="4729" hidden="1"/>
    <row r="4730" hidden="1"/>
    <row r="4731" hidden="1"/>
    <row r="4732" hidden="1"/>
    <row r="4733" hidden="1"/>
    <row r="4734" hidden="1"/>
    <row r="4735" hidden="1"/>
    <row r="4736" hidden="1"/>
    <row r="4737" hidden="1"/>
    <row r="4738" hidden="1"/>
    <row r="4739" hidden="1"/>
    <row r="4740" hidden="1"/>
    <row r="4741" hidden="1"/>
    <row r="4742" hidden="1"/>
    <row r="4743" hidden="1"/>
    <row r="4744" hidden="1"/>
    <row r="4745" hidden="1"/>
    <row r="4746" hidden="1"/>
    <row r="4747" hidden="1"/>
    <row r="4748" hidden="1"/>
    <row r="4749" hidden="1"/>
    <row r="4750" hidden="1"/>
    <row r="4751" hidden="1"/>
    <row r="4752" hidden="1"/>
    <row r="4753" hidden="1"/>
    <row r="4754" hidden="1"/>
    <row r="4755" hidden="1"/>
    <row r="4756" hidden="1"/>
    <row r="4757" hidden="1"/>
    <row r="4758" hidden="1"/>
    <row r="4759" hidden="1"/>
    <row r="4760" hidden="1"/>
    <row r="4761" hidden="1"/>
    <row r="4762" hidden="1"/>
    <row r="4763" hidden="1"/>
    <row r="4764" hidden="1"/>
    <row r="4765" hidden="1"/>
    <row r="4766" hidden="1"/>
    <row r="4767" hidden="1"/>
    <row r="4768" hidden="1"/>
    <row r="4769" hidden="1"/>
    <row r="4770" hidden="1"/>
    <row r="4771" hidden="1"/>
    <row r="4772" hidden="1"/>
    <row r="4773" hidden="1"/>
    <row r="4774" hidden="1"/>
    <row r="4775" hidden="1"/>
    <row r="4776" hidden="1"/>
    <row r="4777" hidden="1"/>
    <row r="4778" hidden="1"/>
    <row r="4779" hidden="1"/>
    <row r="4780" hidden="1"/>
    <row r="4781" hidden="1"/>
    <row r="4782" hidden="1"/>
    <row r="4783" hidden="1"/>
    <row r="4784" hidden="1"/>
    <row r="4785" hidden="1"/>
    <row r="4786" hidden="1"/>
    <row r="4787" hidden="1"/>
    <row r="4788" hidden="1"/>
    <row r="4789" hidden="1"/>
    <row r="4790" hidden="1"/>
    <row r="4791" hidden="1"/>
    <row r="4792" hidden="1"/>
    <row r="4793" hidden="1"/>
    <row r="4794" hidden="1"/>
    <row r="4795" hidden="1"/>
    <row r="4796" hidden="1"/>
    <row r="4797" hidden="1"/>
    <row r="4798" hidden="1"/>
    <row r="4799" hidden="1"/>
    <row r="4800" hidden="1"/>
    <row r="4801" hidden="1"/>
    <row r="4802" hidden="1"/>
    <row r="4803" hidden="1"/>
    <row r="4804" hidden="1"/>
    <row r="4805" hidden="1"/>
    <row r="4806" hidden="1"/>
    <row r="4807" hidden="1"/>
    <row r="4808" hidden="1"/>
    <row r="4809" hidden="1"/>
    <row r="4810" hidden="1"/>
    <row r="4811" hidden="1"/>
    <row r="4812" hidden="1"/>
    <row r="4813" hidden="1"/>
    <row r="4814" hidden="1"/>
    <row r="4815" hidden="1"/>
    <row r="4816" hidden="1"/>
    <row r="4817" hidden="1"/>
    <row r="4818" hidden="1"/>
    <row r="4819" hidden="1"/>
    <row r="4820" hidden="1"/>
    <row r="4821" hidden="1"/>
    <row r="4822" hidden="1"/>
    <row r="4823" hidden="1"/>
    <row r="4824" hidden="1"/>
    <row r="4825" hidden="1"/>
    <row r="4826" hidden="1"/>
    <row r="4827" hidden="1"/>
    <row r="4828" hidden="1"/>
    <row r="4829" hidden="1"/>
    <row r="4830" hidden="1"/>
    <row r="4831" hidden="1"/>
    <row r="4832" hidden="1"/>
    <row r="4833" hidden="1"/>
    <row r="4834" hidden="1"/>
    <row r="4835" hidden="1"/>
    <row r="4836" hidden="1"/>
    <row r="4837" hidden="1"/>
    <row r="4838" hidden="1"/>
    <row r="4839" hidden="1"/>
    <row r="4840" hidden="1"/>
    <row r="4841" hidden="1"/>
    <row r="4842" hidden="1"/>
    <row r="4843" hidden="1"/>
    <row r="4844" hidden="1"/>
    <row r="4845" hidden="1"/>
    <row r="4846" hidden="1"/>
    <row r="4847" hidden="1"/>
    <row r="4848" hidden="1"/>
    <row r="4849" hidden="1"/>
    <row r="4850" hidden="1"/>
    <row r="4851" hidden="1"/>
    <row r="4852" hidden="1"/>
    <row r="4853" hidden="1"/>
    <row r="4854" hidden="1"/>
    <row r="4855" hidden="1"/>
    <row r="4856" hidden="1"/>
    <row r="4857" hidden="1"/>
    <row r="4858" hidden="1"/>
    <row r="4859" hidden="1"/>
    <row r="4860" hidden="1"/>
    <row r="4861" hidden="1"/>
    <row r="4862" hidden="1"/>
    <row r="4863" hidden="1"/>
    <row r="4864" hidden="1"/>
    <row r="4865" hidden="1"/>
    <row r="4866" hidden="1"/>
    <row r="4867" hidden="1"/>
    <row r="4868" hidden="1"/>
    <row r="4869" hidden="1"/>
    <row r="4870" hidden="1"/>
    <row r="4871" hidden="1"/>
    <row r="4872" hidden="1"/>
    <row r="4873" hidden="1"/>
    <row r="4874" hidden="1"/>
    <row r="4875" hidden="1"/>
    <row r="4876" hidden="1"/>
    <row r="4877" hidden="1"/>
    <row r="4878" hidden="1"/>
    <row r="4879" hidden="1"/>
    <row r="4880" hidden="1"/>
    <row r="4881" hidden="1"/>
    <row r="4882" hidden="1"/>
    <row r="4883" hidden="1"/>
    <row r="4884" hidden="1"/>
    <row r="4885" hidden="1"/>
    <row r="4886" hidden="1"/>
    <row r="4887" hidden="1"/>
    <row r="4888" hidden="1"/>
    <row r="4889" hidden="1"/>
    <row r="4890" hidden="1"/>
    <row r="4891" hidden="1"/>
    <row r="4892" hidden="1"/>
    <row r="4893" hidden="1"/>
    <row r="4894" hidden="1"/>
    <row r="4895" hidden="1"/>
    <row r="4896" hidden="1"/>
    <row r="4897" hidden="1"/>
    <row r="4898" hidden="1"/>
    <row r="4899" hidden="1"/>
    <row r="4900" hidden="1"/>
    <row r="4901" hidden="1"/>
    <row r="4902" hidden="1"/>
    <row r="4903" hidden="1"/>
    <row r="4904" hidden="1"/>
    <row r="4905" hidden="1"/>
    <row r="4906" hidden="1"/>
    <row r="4907" hidden="1"/>
    <row r="4908" hidden="1"/>
    <row r="4909" hidden="1"/>
    <row r="4910" hidden="1"/>
    <row r="4911" hidden="1"/>
    <row r="4912" hidden="1"/>
    <row r="4913" hidden="1"/>
    <row r="4914" hidden="1"/>
    <row r="4915" hidden="1"/>
    <row r="4916" hidden="1"/>
    <row r="4917" hidden="1"/>
    <row r="4918" hidden="1"/>
    <row r="4919" hidden="1"/>
    <row r="4920" hidden="1"/>
    <row r="4921" hidden="1"/>
    <row r="4922" hidden="1"/>
    <row r="4923" hidden="1"/>
    <row r="4924" hidden="1"/>
    <row r="4925" hidden="1"/>
    <row r="4926" hidden="1"/>
    <row r="4927" hidden="1"/>
    <row r="4928" hidden="1"/>
    <row r="4929" hidden="1"/>
    <row r="4930" hidden="1"/>
    <row r="4931" hidden="1"/>
    <row r="4932" hidden="1"/>
    <row r="4933" hidden="1"/>
    <row r="4934" hidden="1"/>
    <row r="4935" hidden="1"/>
    <row r="4936" hidden="1"/>
    <row r="4937" hidden="1"/>
    <row r="4938" hidden="1"/>
    <row r="4939" hidden="1"/>
    <row r="4940" hidden="1"/>
    <row r="4941" hidden="1"/>
    <row r="4942" hidden="1"/>
    <row r="4943" hidden="1"/>
    <row r="4944" hidden="1"/>
    <row r="4945" hidden="1"/>
    <row r="4946" hidden="1"/>
    <row r="4947" hidden="1"/>
    <row r="4948" hidden="1"/>
    <row r="4949" hidden="1"/>
    <row r="4950" hidden="1"/>
    <row r="4951" hidden="1"/>
    <row r="4952" hidden="1"/>
    <row r="4953" hidden="1"/>
    <row r="4954" hidden="1"/>
    <row r="4955" hidden="1"/>
    <row r="4956" hidden="1"/>
    <row r="4957" hidden="1"/>
    <row r="4958" hidden="1"/>
    <row r="4959" hidden="1"/>
    <row r="4960" hidden="1"/>
    <row r="4961" hidden="1"/>
    <row r="4962" hidden="1"/>
    <row r="4963" hidden="1"/>
    <row r="4964" hidden="1"/>
    <row r="4965" hidden="1"/>
    <row r="4966" hidden="1"/>
    <row r="4967" hidden="1"/>
    <row r="4968" hidden="1"/>
    <row r="4969" hidden="1"/>
    <row r="4970" hidden="1"/>
    <row r="4971" hidden="1"/>
    <row r="4972" hidden="1"/>
    <row r="4973" hidden="1"/>
    <row r="4974" hidden="1"/>
    <row r="4975" hidden="1"/>
    <row r="4976" hidden="1"/>
    <row r="4977" hidden="1"/>
    <row r="4978" hidden="1"/>
    <row r="4979" hidden="1"/>
    <row r="4980" hidden="1"/>
    <row r="4981" hidden="1"/>
    <row r="4982" hidden="1"/>
    <row r="4983" hidden="1"/>
    <row r="4984" hidden="1"/>
    <row r="4985" hidden="1"/>
    <row r="4986" hidden="1"/>
    <row r="4987" hidden="1"/>
    <row r="4988" hidden="1"/>
    <row r="4989" hidden="1"/>
    <row r="4990" hidden="1"/>
    <row r="4991" hidden="1"/>
    <row r="4992" hidden="1"/>
    <row r="4993" hidden="1"/>
    <row r="4994" hidden="1"/>
    <row r="4995" hidden="1"/>
    <row r="4996" hidden="1"/>
    <row r="4997" hidden="1"/>
    <row r="4998" hidden="1"/>
    <row r="4999" hidden="1"/>
    <row r="5000" hidden="1"/>
    <row r="5001" hidden="1"/>
    <row r="5002" hidden="1"/>
    <row r="5003" hidden="1"/>
    <row r="5004" hidden="1"/>
    <row r="5005" hidden="1"/>
    <row r="5006" hidden="1"/>
    <row r="5007" hidden="1"/>
    <row r="5008" hidden="1"/>
    <row r="5009" hidden="1"/>
    <row r="5010" hidden="1"/>
    <row r="5011" hidden="1"/>
    <row r="5012" hidden="1"/>
    <row r="5013" hidden="1"/>
    <row r="5014" hidden="1"/>
    <row r="5015" hidden="1"/>
    <row r="5016" hidden="1"/>
    <row r="5017" hidden="1"/>
    <row r="5018" hidden="1"/>
    <row r="5019" hidden="1"/>
    <row r="5020" hidden="1"/>
    <row r="5021" hidden="1"/>
    <row r="5022" hidden="1"/>
    <row r="5023" hidden="1"/>
    <row r="5024" hidden="1"/>
    <row r="5025" hidden="1"/>
    <row r="5026" hidden="1"/>
    <row r="5027" hidden="1"/>
    <row r="5028" hidden="1"/>
    <row r="5029" hidden="1"/>
    <row r="5030" hidden="1"/>
    <row r="5031" hidden="1"/>
    <row r="5032" hidden="1"/>
    <row r="5033" hidden="1"/>
    <row r="5034" hidden="1"/>
    <row r="5035" hidden="1"/>
    <row r="5036" hidden="1"/>
    <row r="5037" hidden="1"/>
    <row r="5038" hidden="1"/>
    <row r="5039" hidden="1"/>
    <row r="5040" hidden="1"/>
    <row r="5041" hidden="1"/>
    <row r="5042" hidden="1"/>
    <row r="5043" hidden="1"/>
    <row r="5044" hidden="1"/>
    <row r="5045" hidden="1"/>
    <row r="5046" hidden="1"/>
    <row r="5047" hidden="1"/>
    <row r="5048" hidden="1"/>
    <row r="5049" hidden="1"/>
    <row r="5050" hidden="1"/>
    <row r="5051" hidden="1"/>
    <row r="5052" hidden="1"/>
    <row r="5053" hidden="1"/>
    <row r="5054" hidden="1"/>
    <row r="5055" hidden="1"/>
    <row r="5056" hidden="1"/>
    <row r="5057" hidden="1"/>
    <row r="5058" hidden="1"/>
    <row r="5059" hidden="1"/>
    <row r="5060" hidden="1"/>
    <row r="5061" hidden="1"/>
    <row r="5062" hidden="1"/>
    <row r="5063" hidden="1"/>
    <row r="5064" hidden="1"/>
    <row r="5065" hidden="1"/>
    <row r="5066" hidden="1"/>
    <row r="5067" hidden="1"/>
    <row r="5068" hidden="1"/>
    <row r="5069" hidden="1"/>
    <row r="5070" hidden="1"/>
    <row r="5071" hidden="1"/>
    <row r="5072" hidden="1"/>
    <row r="5073" hidden="1"/>
    <row r="5074" hidden="1"/>
    <row r="5075" hidden="1"/>
    <row r="5076" hidden="1"/>
    <row r="5077" hidden="1"/>
    <row r="5078" hidden="1"/>
    <row r="5079" hidden="1"/>
    <row r="5080" hidden="1"/>
    <row r="5081" hidden="1"/>
    <row r="5082" hidden="1"/>
    <row r="5083" hidden="1"/>
    <row r="5084" hidden="1"/>
    <row r="5085" hidden="1"/>
    <row r="5086" hidden="1"/>
    <row r="5087" hidden="1"/>
    <row r="5088" hidden="1"/>
    <row r="5089" hidden="1"/>
    <row r="5090" hidden="1"/>
    <row r="5091" hidden="1"/>
    <row r="5092" hidden="1"/>
    <row r="5093" hidden="1"/>
    <row r="5094" hidden="1"/>
    <row r="5095" hidden="1"/>
    <row r="5096" hidden="1"/>
    <row r="5097" hidden="1"/>
    <row r="5098" hidden="1"/>
    <row r="5099" hidden="1"/>
    <row r="5100" hidden="1"/>
    <row r="5101" hidden="1"/>
    <row r="5102" hidden="1"/>
    <row r="5103" hidden="1"/>
    <row r="5104" hidden="1"/>
    <row r="5105" hidden="1"/>
    <row r="5106" hidden="1"/>
    <row r="5107" hidden="1"/>
    <row r="5108" hidden="1"/>
    <row r="5109" hidden="1"/>
    <row r="5110" hidden="1"/>
    <row r="5111" hidden="1"/>
    <row r="5112" hidden="1"/>
    <row r="5113" hidden="1"/>
    <row r="5114" hidden="1"/>
    <row r="5115" hidden="1"/>
    <row r="5116" hidden="1"/>
    <row r="5117" hidden="1"/>
    <row r="5118" hidden="1"/>
    <row r="5119" hidden="1"/>
    <row r="5120" hidden="1"/>
    <row r="5121" hidden="1"/>
    <row r="5122" hidden="1"/>
    <row r="5123" hidden="1"/>
    <row r="5124" hidden="1"/>
    <row r="5125" hidden="1"/>
    <row r="5126" hidden="1"/>
    <row r="5127" hidden="1"/>
    <row r="5128" hidden="1"/>
    <row r="5129" hidden="1"/>
    <row r="5130" hidden="1"/>
    <row r="5131" hidden="1"/>
    <row r="5132" hidden="1"/>
    <row r="5133" hidden="1"/>
    <row r="5134" hidden="1"/>
    <row r="5135" hidden="1"/>
    <row r="5136" hidden="1"/>
    <row r="5137" hidden="1"/>
    <row r="5138" hidden="1"/>
    <row r="5139" hidden="1"/>
    <row r="5140" hidden="1"/>
    <row r="5141" hidden="1"/>
    <row r="5142" hidden="1"/>
    <row r="5143" hidden="1"/>
    <row r="5144" hidden="1"/>
    <row r="5145" hidden="1"/>
    <row r="5146" hidden="1"/>
    <row r="5147" hidden="1"/>
    <row r="5148" hidden="1"/>
    <row r="5149" hidden="1"/>
    <row r="5150" hidden="1"/>
    <row r="5151" hidden="1"/>
    <row r="5152" hidden="1"/>
    <row r="5153" hidden="1"/>
    <row r="5154" hidden="1"/>
    <row r="5155" hidden="1"/>
    <row r="5156" hidden="1"/>
    <row r="5157" hidden="1"/>
    <row r="5158" hidden="1"/>
    <row r="5159" hidden="1"/>
    <row r="5160" hidden="1"/>
    <row r="5161" hidden="1"/>
    <row r="5162" hidden="1"/>
    <row r="5163" hidden="1"/>
    <row r="5164" hidden="1"/>
    <row r="5165" hidden="1"/>
    <row r="5166" hidden="1"/>
    <row r="5167" hidden="1"/>
    <row r="5168" hidden="1"/>
    <row r="5169" hidden="1"/>
    <row r="5170" hidden="1"/>
    <row r="5171" hidden="1"/>
    <row r="5172" hidden="1"/>
    <row r="5173" hidden="1"/>
    <row r="5174" hidden="1"/>
    <row r="5175" hidden="1"/>
    <row r="5176" hidden="1"/>
    <row r="5177" hidden="1"/>
    <row r="5178" hidden="1"/>
    <row r="5179" hidden="1"/>
    <row r="5180" hidden="1"/>
    <row r="5181" hidden="1"/>
    <row r="5182" hidden="1"/>
    <row r="5183" hidden="1"/>
    <row r="5184" hidden="1"/>
    <row r="5185" hidden="1"/>
    <row r="5186" hidden="1"/>
    <row r="5187" hidden="1"/>
    <row r="5188" hidden="1"/>
    <row r="5189" hidden="1"/>
    <row r="5190" hidden="1"/>
    <row r="5191" hidden="1"/>
    <row r="5192" hidden="1"/>
    <row r="5193" hidden="1"/>
    <row r="5194" hidden="1"/>
    <row r="5195" hidden="1"/>
    <row r="5196" hidden="1"/>
    <row r="5197" hidden="1"/>
    <row r="5198" hidden="1"/>
    <row r="5199" hidden="1"/>
    <row r="5200" hidden="1"/>
    <row r="5201" hidden="1"/>
    <row r="5202" hidden="1"/>
    <row r="5203" hidden="1"/>
    <row r="5204" hidden="1"/>
    <row r="5205" hidden="1"/>
    <row r="5206" hidden="1"/>
    <row r="5207" hidden="1"/>
    <row r="5208" hidden="1"/>
    <row r="5209" hidden="1"/>
    <row r="5210" hidden="1"/>
    <row r="5211" hidden="1"/>
    <row r="5212" hidden="1"/>
    <row r="5213" hidden="1"/>
    <row r="5214" hidden="1"/>
    <row r="5215" hidden="1"/>
    <row r="5216" hidden="1"/>
    <row r="5217" hidden="1"/>
    <row r="5218" hidden="1"/>
    <row r="5219" hidden="1"/>
    <row r="5220" hidden="1"/>
    <row r="5221" hidden="1"/>
    <row r="5222" hidden="1"/>
    <row r="5223" hidden="1"/>
    <row r="5224" hidden="1"/>
    <row r="5225" hidden="1"/>
    <row r="5226" hidden="1"/>
    <row r="5227" hidden="1"/>
    <row r="5228" hidden="1"/>
    <row r="5229" hidden="1"/>
    <row r="5230" hidden="1"/>
    <row r="5231" hidden="1"/>
    <row r="5232" hidden="1"/>
    <row r="5233" hidden="1"/>
    <row r="5234" hidden="1"/>
    <row r="5235" hidden="1"/>
    <row r="5236" hidden="1"/>
    <row r="5237" hidden="1"/>
    <row r="5238" hidden="1"/>
    <row r="5239" hidden="1"/>
    <row r="5240" hidden="1"/>
    <row r="5241" hidden="1"/>
    <row r="5242" hidden="1"/>
    <row r="5243" hidden="1"/>
    <row r="5244" hidden="1"/>
    <row r="5245" hidden="1"/>
    <row r="5246" hidden="1"/>
    <row r="5247" hidden="1"/>
    <row r="5248" hidden="1"/>
    <row r="5249" hidden="1"/>
    <row r="5250" hidden="1"/>
    <row r="5251" hidden="1"/>
    <row r="5252" hidden="1"/>
    <row r="5253" hidden="1"/>
    <row r="5254" hidden="1"/>
    <row r="5255" hidden="1"/>
    <row r="5256" hidden="1"/>
    <row r="5257" hidden="1"/>
    <row r="5258" hidden="1"/>
    <row r="5259" hidden="1"/>
    <row r="5260" hidden="1"/>
    <row r="5261" hidden="1"/>
    <row r="5262" hidden="1"/>
    <row r="5263" hidden="1"/>
    <row r="5264" hidden="1"/>
    <row r="5265" hidden="1"/>
    <row r="5266" hidden="1"/>
    <row r="5267" hidden="1"/>
    <row r="5268" hidden="1"/>
    <row r="5269" hidden="1"/>
    <row r="5270" hidden="1"/>
    <row r="5271" hidden="1"/>
    <row r="5272" hidden="1"/>
    <row r="5273" hidden="1"/>
    <row r="5274" hidden="1"/>
    <row r="5275" hidden="1"/>
    <row r="5276" hidden="1"/>
    <row r="5277" hidden="1"/>
    <row r="5278" hidden="1"/>
    <row r="5279" hidden="1"/>
    <row r="5280" hidden="1"/>
    <row r="5281" hidden="1"/>
    <row r="5282" hidden="1"/>
    <row r="5283" hidden="1"/>
    <row r="5284" hidden="1"/>
    <row r="5285" hidden="1"/>
    <row r="5286" hidden="1"/>
    <row r="5287" hidden="1"/>
    <row r="5288" hidden="1"/>
    <row r="5289" hidden="1"/>
    <row r="5290" hidden="1"/>
    <row r="5291" hidden="1"/>
    <row r="5292" hidden="1"/>
    <row r="5293" hidden="1"/>
    <row r="5294" hidden="1"/>
    <row r="5295" hidden="1"/>
    <row r="5296" hidden="1"/>
    <row r="5297" hidden="1"/>
    <row r="5298" hidden="1"/>
    <row r="5299" hidden="1"/>
    <row r="5300" hidden="1"/>
    <row r="5301" hidden="1"/>
    <row r="5302" hidden="1"/>
    <row r="5303" hidden="1"/>
    <row r="5304" hidden="1"/>
    <row r="5305" hidden="1"/>
    <row r="5306" hidden="1"/>
    <row r="5307" hidden="1"/>
    <row r="5308" hidden="1"/>
    <row r="5309" hidden="1"/>
    <row r="5310" hidden="1"/>
    <row r="5311" hidden="1"/>
    <row r="5312" hidden="1"/>
    <row r="5313" hidden="1"/>
    <row r="5314" hidden="1"/>
    <row r="5315" hidden="1"/>
    <row r="5316" hidden="1"/>
    <row r="5317" hidden="1"/>
    <row r="5318" hidden="1"/>
    <row r="5319" hidden="1"/>
    <row r="5320" hidden="1"/>
    <row r="5321" hidden="1"/>
    <row r="5322" hidden="1"/>
    <row r="5323" hidden="1"/>
    <row r="5324" hidden="1"/>
    <row r="5325" hidden="1"/>
    <row r="5326" hidden="1"/>
    <row r="5327" hidden="1"/>
    <row r="5328" hidden="1"/>
    <row r="5329" hidden="1"/>
    <row r="5330" hidden="1"/>
    <row r="5331" hidden="1"/>
    <row r="5332" hidden="1"/>
    <row r="5333" hidden="1"/>
    <row r="5334" hidden="1"/>
    <row r="5335" hidden="1"/>
    <row r="5336" hidden="1"/>
    <row r="5337" hidden="1"/>
    <row r="5338" hidden="1"/>
    <row r="5339" hidden="1"/>
    <row r="5340" hidden="1"/>
    <row r="5341" hidden="1"/>
    <row r="5342" hidden="1"/>
    <row r="5343" hidden="1"/>
    <row r="5344" hidden="1"/>
    <row r="5345" hidden="1"/>
    <row r="5346" hidden="1"/>
    <row r="5347" hidden="1"/>
    <row r="5348" hidden="1"/>
    <row r="5349" hidden="1"/>
    <row r="5350" hidden="1"/>
    <row r="5351" hidden="1"/>
    <row r="5352" hidden="1"/>
    <row r="5353" hidden="1"/>
    <row r="5354" hidden="1"/>
    <row r="5355" hidden="1"/>
    <row r="5356" hidden="1"/>
    <row r="5357" hidden="1"/>
    <row r="5358" hidden="1"/>
    <row r="5359" hidden="1"/>
    <row r="5360" hidden="1"/>
    <row r="5361" hidden="1"/>
    <row r="5362" hidden="1"/>
    <row r="5363" hidden="1"/>
    <row r="5364" hidden="1"/>
    <row r="5365" hidden="1"/>
    <row r="5366" hidden="1"/>
    <row r="5367" hidden="1"/>
    <row r="5368" hidden="1"/>
    <row r="5369" hidden="1"/>
    <row r="5370" hidden="1"/>
    <row r="5371" hidden="1"/>
    <row r="5372" hidden="1"/>
    <row r="5373" hidden="1"/>
    <row r="5374" hidden="1"/>
    <row r="5375" hidden="1"/>
    <row r="5376" hidden="1"/>
    <row r="5377" hidden="1"/>
    <row r="5378" hidden="1"/>
    <row r="5379" hidden="1"/>
    <row r="5380" hidden="1"/>
    <row r="5381" hidden="1"/>
    <row r="5382" hidden="1"/>
    <row r="5383" hidden="1"/>
    <row r="5384" hidden="1"/>
    <row r="5385" hidden="1"/>
    <row r="5386" hidden="1"/>
    <row r="5387" hidden="1"/>
    <row r="5388" hidden="1"/>
    <row r="5389" hidden="1"/>
    <row r="5390" hidden="1"/>
    <row r="5391" hidden="1"/>
    <row r="5392" hidden="1"/>
    <row r="5393" hidden="1"/>
    <row r="5394" hidden="1"/>
    <row r="5395" hidden="1"/>
    <row r="5396" hidden="1"/>
    <row r="5397" hidden="1"/>
    <row r="5398" hidden="1"/>
    <row r="5399" hidden="1"/>
    <row r="5400" hidden="1"/>
    <row r="5401" hidden="1"/>
    <row r="5402" hidden="1"/>
    <row r="5403" hidden="1"/>
    <row r="5404" hidden="1"/>
    <row r="5405" hidden="1"/>
    <row r="5406" hidden="1"/>
    <row r="5407" hidden="1"/>
    <row r="5408" hidden="1"/>
    <row r="5409" hidden="1"/>
    <row r="5410" hidden="1"/>
    <row r="5411" hidden="1"/>
    <row r="5412" hidden="1"/>
    <row r="5413" hidden="1"/>
    <row r="5414" hidden="1"/>
    <row r="5415" hidden="1"/>
    <row r="5416" hidden="1"/>
    <row r="5417" hidden="1"/>
    <row r="5418" hidden="1"/>
    <row r="5419" hidden="1"/>
    <row r="5420" hidden="1"/>
    <row r="5421" hidden="1"/>
    <row r="5422" hidden="1"/>
    <row r="5423" hidden="1"/>
    <row r="5424" hidden="1"/>
    <row r="5425" hidden="1"/>
    <row r="5426" hidden="1"/>
    <row r="5427" hidden="1"/>
    <row r="5428" hidden="1"/>
    <row r="5429" hidden="1"/>
    <row r="5430" hidden="1"/>
    <row r="5431" hidden="1"/>
    <row r="5432" hidden="1"/>
    <row r="5433" hidden="1"/>
    <row r="5434" hidden="1"/>
    <row r="5435" hidden="1"/>
    <row r="5436" hidden="1"/>
    <row r="5437" hidden="1"/>
    <row r="5438" hidden="1"/>
    <row r="5439" hidden="1"/>
    <row r="5440" hidden="1"/>
    <row r="5441" hidden="1"/>
    <row r="5442" hidden="1"/>
    <row r="5443" hidden="1"/>
    <row r="5444" hidden="1"/>
    <row r="5445" hidden="1"/>
    <row r="5446" hidden="1"/>
    <row r="5447" hidden="1"/>
    <row r="5448" hidden="1"/>
    <row r="5449" hidden="1"/>
    <row r="5450" hidden="1"/>
    <row r="5451" hidden="1"/>
    <row r="5452" hidden="1"/>
    <row r="5453" hidden="1"/>
    <row r="5454" hidden="1"/>
    <row r="5455" hidden="1"/>
    <row r="5456" hidden="1"/>
    <row r="5457" hidden="1"/>
    <row r="5458" hidden="1"/>
    <row r="5459" hidden="1"/>
    <row r="5460" hidden="1"/>
    <row r="5461" hidden="1"/>
    <row r="5462" hidden="1"/>
    <row r="5463" hidden="1"/>
    <row r="5464" hidden="1"/>
    <row r="5465" hidden="1"/>
    <row r="5466" hidden="1"/>
    <row r="5467" hidden="1"/>
    <row r="5468" hidden="1"/>
    <row r="5469" hidden="1"/>
    <row r="5470" hidden="1"/>
    <row r="5471" hidden="1"/>
    <row r="5472" hidden="1"/>
    <row r="5473" hidden="1"/>
    <row r="5474" hidden="1"/>
    <row r="5475" hidden="1"/>
    <row r="5476" hidden="1"/>
    <row r="5477" hidden="1"/>
    <row r="5478" hidden="1"/>
    <row r="5479" hidden="1"/>
    <row r="5480" hidden="1"/>
    <row r="5481" hidden="1"/>
    <row r="5482" hidden="1"/>
    <row r="5483" hidden="1"/>
    <row r="5484" hidden="1"/>
    <row r="5485" hidden="1"/>
    <row r="5486" hidden="1"/>
    <row r="5487" hidden="1"/>
    <row r="5488" hidden="1"/>
    <row r="5489" hidden="1"/>
    <row r="5490" hidden="1"/>
    <row r="5491" hidden="1"/>
    <row r="5492" hidden="1"/>
    <row r="5493" hidden="1"/>
    <row r="5494" hidden="1"/>
    <row r="5495" hidden="1"/>
    <row r="5496" hidden="1"/>
    <row r="5497" hidden="1"/>
    <row r="5498" hidden="1"/>
    <row r="5499" hidden="1"/>
    <row r="5500" hidden="1"/>
    <row r="5501" hidden="1"/>
    <row r="5502" hidden="1"/>
    <row r="5503" hidden="1"/>
    <row r="5504" hidden="1"/>
    <row r="5505" hidden="1"/>
    <row r="5506" hidden="1"/>
    <row r="5507" hidden="1"/>
    <row r="5508" hidden="1"/>
    <row r="5509" hidden="1"/>
    <row r="5510" hidden="1"/>
    <row r="5511" hidden="1"/>
    <row r="5512" hidden="1"/>
    <row r="5513" hidden="1"/>
    <row r="5514" hidden="1"/>
    <row r="5515" hidden="1"/>
    <row r="5516" hidden="1"/>
    <row r="5517" hidden="1"/>
    <row r="5518" hidden="1"/>
    <row r="5519" hidden="1"/>
    <row r="5520" hidden="1"/>
    <row r="5521" hidden="1"/>
    <row r="5522" hidden="1"/>
    <row r="5523" hidden="1"/>
    <row r="5524" hidden="1"/>
    <row r="5525" hidden="1"/>
    <row r="5526" hidden="1"/>
    <row r="5527" hidden="1"/>
    <row r="5528" hidden="1"/>
    <row r="5529" hidden="1"/>
    <row r="5530" hidden="1"/>
    <row r="5531" hidden="1"/>
    <row r="5532" hidden="1"/>
    <row r="5533" hidden="1"/>
    <row r="5534" hidden="1"/>
    <row r="5535" hidden="1"/>
    <row r="5536" hidden="1"/>
    <row r="5537" hidden="1"/>
    <row r="5538" hidden="1"/>
    <row r="5539" hidden="1"/>
    <row r="5540" hidden="1"/>
    <row r="5541" hidden="1"/>
    <row r="5542" hidden="1"/>
    <row r="5543" hidden="1"/>
    <row r="5544" hidden="1"/>
    <row r="5545" hidden="1"/>
    <row r="5546" hidden="1"/>
    <row r="5547" hidden="1"/>
    <row r="5548" hidden="1"/>
    <row r="5549" hidden="1"/>
    <row r="5550" hidden="1"/>
    <row r="5551" hidden="1"/>
    <row r="5552" hidden="1"/>
    <row r="5553" hidden="1"/>
    <row r="5554" hidden="1"/>
    <row r="5555" hidden="1"/>
    <row r="5556" hidden="1"/>
    <row r="5557" hidden="1"/>
    <row r="5558" hidden="1"/>
    <row r="5559" hidden="1"/>
    <row r="5560" hidden="1"/>
    <row r="5561" hidden="1"/>
    <row r="5562" hidden="1"/>
    <row r="5563" hidden="1"/>
    <row r="5564" hidden="1"/>
    <row r="5565" hidden="1"/>
    <row r="5566" hidden="1"/>
    <row r="5567" hidden="1"/>
    <row r="5568" hidden="1"/>
    <row r="5569" hidden="1"/>
    <row r="5570" hidden="1"/>
    <row r="5571" hidden="1"/>
    <row r="5572" hidden="1"/>
    <row r="5573" hidden="1"/>
    <row r="5574" hidden="1"/>
    <row r="5575" hidden="1"/>
    <row r="5576" hidden="1"/>
    <row r="5577" hidden="1"/>
    <row r="5578" hidden="1"/>
    <row r="5579" hidden="1"/>
    <row r="5580" hidden="1"/>
    <row r="5581" hidden="1"/>
    <row r="5582" hidden="1"/>
    <row r="5583" hidden="1"/>
    <row r="5584" hidden="1"/>
    <row r="5585" hidden="1"/>
    <row r="5586" hidden="1"/>
    <row r="5587" hidden="1"/>
    <row r="5588" hidden="1"/>
    <row r="5589" hidden="1"/>
    <row r="5590" hidden="1"/>
    <row r="5591" hidden="1"/>
    <row r="5592" hidden="1"/>
    <row r="5593" hidden="1"/>
    <row r="5594" hidden="1"/>
    <row r="5595" hidden="1"/>
    <row r="5596" hidden="1"/>
    <row r="5597" hidden="1"/>
    <row r="5598" hidden="1"/>
    <row r="5599" hidden="1"/>
    <row r="5600" hidden="1"/>
    <row r="5601" hidden="1"/>
    <row r="5602" hidden="1"/>
    <row r="5603" hidden="1"/>
    <row r="5604" hidden="1"/>
    <row r="5605" hidden="1"/>
    <row r="5606" hidden="1"/>
    <row r="5607" hidden="1"/>
    <row r="5608" hidden="1"/>
    <row r="5609" hidden="1"/>
    <row r="5610" hidden="1"/>
    <row r="5611" hidden="1"/>
    <row r="5612" hidden="1"/>
    <row r="5613" hidden="1"/>
    <row r="5614" hidden="1"/>
    <row r="5615" hidden="1"/>
    <row r="5616" hidden="1"/>
    <row r="5617" hidden="1"/>
    <row r="5618" hidden="1"/>
    <row r="5619" hidden="1"/>
    <row r="5620" hidden="1"/>
    <row r="5621" hidden="1"/>
    <row r="5622" hidden="1"/>
    <row r="5623" hidden="1"/>
    <row r="5624" hidden="1"/>
    <row r="5625" hidden="1"/>
    <row r="5626" hidden="1"/>
    <row r="5627" hidden="1"/>
    <row r="5628" hidden="1"/>
    <row r="5629" hidden="1"/>
    <row r="5630" hidden="1"/>
    <row r="5631" hidden="1"/>
    <row r="5632" hidden="1"/>
    <row r="5633" hidden="1"/>
    <row r="5634" hidden="1"/>
    <row r="5635" hidden="1"/>
    <row r="5636" hidden="1"/>
    <row r="5637" hidden="1"/>
    <row r="5638" hidden="1"/>
    <row r="5639" hidden="1"/>
    <row r="5640" hidden="1"/>
    <row r="5641" hidden="1"/>
    <row r="5642" hidden="1"/>
    <row r="5643" hidden="1"/>
    <row r="5644" hidden="1"/>
    <row r="5645" hidden="1"/>
    <row r="5646" hidden="1"/>
    <row r="5647" hidden="1"/>
    <row r="5648" hidden="1"/>
    <row r="5649" hidden="1"/>
    <row r="5650" hidden="1"/>
    <row r="5651" hidden="1"/>
    <row r="5652" hidden="1"/>
    <row r="5653" hidden="1"/>
    <row r="5654" hidden="1"/>
    <row r="5655" hidden="1"/>
    <row r="5656" hidden="1"/>
    <row r="5657" hidden="1"/>
    <row r="5658" hidden="1"/>
    <row r="5659" hidden="1"/>
    <row r="5660" hidden="1"/>
    <row r="5661" hidden="1"/>
    <row r="5662" hidden="1"/>
    <row r="5663" hidden="1"/>
    <row r="5664" hidden="1"/>
    <row r="5665" hidden="1"/>
    <row r="5666" hidden="1"/>
    <row r="5667" hidden="1"/>
    <row r="5668" hidden="1"/>
    <row r="5669" hidden="1"/>
    <row r="5670" hidden="1"/>
    <row r="5671" hidden="1"/>
    <row r="5672" hidden="1"/>
    <row r="5673" hidden="1"/>
    <row r="5674" hidden="1"/>
    <row r="5675" hidden="1"/>
    <row r="5676" hidden="1"/>
    <row r="5677" hidden="1"/>
    <row r="5678" hidden="1"/>
    <row r="5679" hidden="1"/>
    <row r="5680" hidden="1"/>
    <row r="5681" hidden="1"/>
    <row r="5682" hidden="1"/>
    <row r="5683" hidden="1"/>
    <row r="5684" hidden="1"/>
    <row r="5685" hidden="1"/>
    <row r="5686" hidden="1"/>
    <row r="5687" hidden="1"/>
    <row r="5688" hidden="1"/>
    <row r="5689" hidden="1"/>
    <row r="5690" hidden="1"/>
    <row r="5691" hidden="1"/>
    <row r="5692" hidden="1"/>
    <row r="5693" hidden="1"/>
    <row r="5694" hidden="1"/>
    <row r="5695" hidden="1"/>
    <row r="5696" hidden="1"/>
    <row r="5697" hidden="1"/>
    <row r="5698" hidden="1"/>
    <row r="5699" hidden="1"/>
    <row r="5700" hidden="1"/>
    <row r="5701" hidden="1"/>
    <row r="5702" hidden="1"/>
    <row r="5703" hidden="1"/>
    <row r="5704" hidden="1"/>
    <row r="5705" hidden="1"/>
    <row r="5706" hidden="1"/>
    <row r="5707" hidden="1"/>
    <row r="5708" hidden="1"/>
    <row r="5709" hidden="1"/>
    <row r="5710" hidden="1"/>
    <row r="5711" hidden="1"/>
    <row r="5712" hidden="1"/>
    <row r="5713" hidden="1"/>
    <row r="5714" hidden="1"/>
    <row r="5715" hidden="1"/>
    <row r="5716" hidden="1"/>
    <row r="5717" hidden="1"/>
    <row r="5718" hidden="1"/>
    <row r="5719" hidden="1"/>
    <row r="5720" hidden="1"/>
    <row r="5721" hidden="1"/>
    <row r="5722" hidden="1"/>
    <row r="5723" hidden="1"/>
    <row r="5724" hidden="1"/>
    <row r="5725" hidden="1"/>
    <row r="5726" hidden="1"/>
    <row r="5727" hidden="1"/>
    <row r="5728" hidden="1"/>
    <row r="5729" hidden="1"/>
    <row r="5730" hidden="1"/>
    <row r="5731" hidden="1"/>
    <row r="5732" hidden="1"/>
    <row r="5733" hidden="1"/>
    <row r="5734" hidden="1"/>
    <row r="5735" hidden="1"/>
    <row r="5736" hidden="1"/>
    <row r="5737" hidden="1"/>
    <row r="5738" hidden="1"/>
    <row r="5739" hidden="1"/>
    <row r="5740" hidden="1"/>
    <row r="5741" hidden="1"/>
    <row r="5742" hidden="1"/>
    <row r="5743" hidden="1"/>
    <row r="5744" hidden="1"/>
    <row r="5745" hidden="1"/>
    <row r="5746" hidden="1"/>
    <row r="5747" hidden="1"/>
    <row r="5748" hidden="1"/>
    <row r="5749" hidden="1"/>
    <row r="5750" hidden="1"/>
    <row r="5751" hidden="1"/>
    <row r="5752" hidden="1"/>
    <row r="5753" hidden="1"/>
    <row r="5754" hidden="1"/>
    <row r="5755" hidden="1"/>
    <row r="5756" hidden="1"/>
    <row r="5757" hidden="1"/>
    <row r="5758" hidden="1"/>
    <row r="5759" hidden="1"/>
    <row r="5760" hidden="1"/>
    <row r="5761" hidden="1"/>
    <row r="5762" hidden="1"/>
    <row r="5763" hidden="1"/>
    <row r="5764" hidden="1"/>
    <row r="5765" hidden="1"/>
    <row r="5766" hidden="1"/>
    <row r="5767" hidden="1"/>
    <row r="5768" hidden="1"/>
    <row r="5769" hidden="1"/>
    <row r="5770" hidden="1"/>
    <row r="5771" hidden="1"/>
    <row r="5772" hidden="1"/>
    <row r="5773" hidden="1"/>
    <row r="5774" hidden="1"/>
    <row r="5775" hidden="1"/>
    <row r="5776" hidden="1"/>
    <row r="5777" hidden="1"/>
    <row r="5778" hidden="1"/>
    <row r="5779" hidden="1"/>
    <row r="5780" hidden="1"/>
    <row r="5781" hidden="1"/>
    <row r="5782" hidden="1"/>
    <row r="5783" hidden="1"/>
    <row r="5784" hidden="1"/>
    <row r="5785" hidden="1"/>
    <row r="5786" hidden="1"/>
    <row r="5787" hidden="1"/>
    <row r="5788" hidden="1"/>
    <row r="5789" hidden="1"/>
    <row r="5790" hidden="1"/>
    <row r="5791" hidden="1"/>
    <row r="5792" hidden="1"/>
    <row r="5793" hidden="1"/>
    <row r="5794" hidden="1"/>
    <row r="5795" hidden="1"/>
    <row r="5796" hidden="1"/>
    <row r="5797" hidden="1"/>
    <row r="5798" hidden="1"/>
    <row r="5799" hidden="1"/>
    <row r="5800" hidden="1"/>
    <row r="5801" hidden="1"/>
    <row r="5802" hidden="1"/>
    <row r="5803" hidden="1"/>
    <row r="5804" hidden="1"/>
    <row r="5805" hidden="1"/>
    <row r="5806" hidden="1"/>
    <row r="5807" hidden="1"/>
    <row r="5808" hidden="1"/>
    <row r="5809" hidden="1"/>
    <row r="5810" hidden="1"/>
    <row r="5811" hidden="1"/>
    <row r="5812" hidden="1"/>
    <row r="5813" hidden="1"/>
    <row r="5814" hidden="1"/>
    <row r="5815" hidden="1"/>
    <row r="5816" hidden="1"/>
    <row r="5817" hidden="1"/>
    <row r="5818" hidden="1"/>
    <row r="5819" hidden="1"/>
    <row r="5820" hidden="1"/>
    <row r="5821" hidden="1"/>
    <row r="5822" hidden="1"/>
    <row r="5823" hidden="1"/>
    <row r="5824" hidden="1"/>
    <row r="5825" hidden="1"/>
    <row r="5826" hidden="1"/>
    <row r="5827" hidden="1"/>
    <row r="5828" hidden="1"/>
    <row r="5829" hidden="1"/>
    <row r="5830" hidden="1"/>
    <row r="5831" hidden="1"/>
    <row r="5832" hidden="1"/>
    <row r="5833" hidden="1"/>
    <row r="5834" hidden="1"/>
    <row r="5835" hidden="1"/>
    <row r="5836" hidden="1"/>
    <row r="5837" hidden="1"/>
    <row r="5838" hidden="1"/>
    <row r="5839" hidden="1"/>
    <row r="5840" hidden="1"/>
    <row r="5841" hidden="1"/>
    <row r="5842" hidden="1"/>
    <row r="5843" hidden="1"/>
    <row r="5844" hidden="1"/>
    <row r="5845" hidden="1"/>
    <row r="5846" hidden="1"/>
    <row r="5847" hidden="1"/>
    <row r="5848" hidden="1"/>
    <row r="5849" hidden="1"/>
    <row r="5850" hidden="1"/>
    <row r="5851" hidden="1"/>
    <row r="5852" hidden="1"/>
    <row r="5853" hidden="1"/>
    <row r="5854" hidden="1"/>
    <row r="5855" hidden="1"/>
    <row r="5856" hidden="1"/>
    <row r="5857" hidden="1"/>
    <row r="5858" hidden="1"/>
    <row r="5859" hidden="1"/>
    <row r="5860" hidden="1"/>
    <row r="5861" hidden="1"/>
    <row r="5862" hidden="1"/>
    <row r="5863" hidden="1"/>
    <row r="5864" hidden="1"/>
    <row r="5865" hidden="1"/>
    <row r="5866" hidden="1"/>
    <row r="5867" hidden="1"/>
    <row r="5868" hidden="1"/>
    <row r="5869" hidden="1"/>
    <row r="5870" hidden="1"/>
    <row r="5871" hidden="1"/>
    <row r="5872" hidden="1"/>
    <row r="5873" hidden="1"/>
    <row r="5874" hidden="1"/>
    <row r="5875" hidden="1"/>
    <row r="5876" hidden="1"/>
    <row r="5877" hidden="1"/>
    <row r="5878" hidden="1"/>
    <row r="5879" hidden="1"/>
    <row r="5880" hidden="1"/>
    <row r="5881" hidden="1"/>
    <row r="5882" hidden="1"/>
    <row r="5883" hidden="1"/>
    <row r="5884" hidden="1"/>
    <row r="5885" hidden="1"/>
    <row r="5886" hidden="1"/>
    <row r="5887" hidden="1"/>
    <row r="5888" hidden="1"/>
    <row r="5889" hidden="1"/>
    <row r="5890" hidden="1"/>
    <row r="5891" hidden="1"/>
    <row r="5892" hidden="1"/>
    <row r="5893" hidden="1"/>
    <row r="5894" hidden="1"/>
    <row r="5895" hidden="1"/>
    <row r="5896" hidden="1"/>
    <row r="5897" hidden="1"/>
    <row r="5898" hidden="1"/>
    <row r="5899" hidden="1"/>
    <row r="5900" hidden="1"/>
    <row r="5901" hidden="1"/>
    <row r="5902" hidden="1"/>
    <row r="5903" hidden="1"/>
    <row r="5904" hidden="1"/>
    <row r="5905" hidden="1"/>
    <row r="5906" hidden="1"/>
    <row r="5907" hidden="1"/>
    <row r="5908" hidden="1"/>
    <row r="5909" hidden="1"/>
    <row r="5910" hidden="1"/>
    <row r="5911" hidden="1"/>
    <row r="5912" hidden="1"/>
    <row r="5913" hidden="1"/>
    <row r="5914" hidden="1"/>
    <row r="5915" hidden="1"/>
    <row r="5916" hidden="1"/>
    <row r="5917" hidden="1"/>
    <row r="5918" hidden="1"/>
    <row r="5919" hidden="1"/>
    <row r="5920" hidden="1"/>
    <row r="5921" hidden="1"/>
    <row r="5922" hidden="1"/>
    <row r="5923" hidden="1"/>
    <row r="5924" hidden="1"/>
    <row r="5925" hidden="1"/>
    <row r="5926" hidden="1"/>
    <row r="5927" hidden="1"/>
    <row r="5928" hidden="1"/>
    <row r="5929" hidden="1"/>
    <row r="5930" hidden="1"/>
    <row r="5931" hidden="1"/>
    <row r="5932" hidden="1"/>
    <row r="5933" hidden="1"/>
    <row r="5934" hidden="1"/>
    <row r="5935" hidden="1"/>
    <row r="5936" hidden="1"/>
    <row r="5937" hidden="1"/>
    <row r="5938" hidden="1"/>
    <row r="5939" hidden="1"/>
    <row r="5940" hidden="1"/>
    <row r="5941" hidden="1"/>
    <row r="5942" hidden="1"/>
    <row r="5943" hidden="1"/>
    <row r="5944" hidden="1"/>
    <row r="5945" hidden="1"/>
    <row r="5946" hidden="1"/>
    <row r="5947" hidden="1"/>
    <row r="5948" hidden="1"/>
    <row r="5949" hidden="1"/>
    <row r="5950" hidden="1"/>
    <row r="5951" hidden="1"/>
    <row r="5952" hidden="1"/>
    <row r="5953" hidden="1"/>
    <row r="5954" hidden="1"/>
    <row r="5955" hidden="1"/>
    <row r="5956" hidden="1"/>
    <row r="5957" hidden="1"/>
    <row r="5958" hidden="1"/>
    <row r="5959" hidden="1"/>
    <row r="5960" hidden="1"/>
    <row r="5961" hidden="1"/>
    <row r="5962" hidden="1"/>
    <row r="5963" hidden="1"/>
    <row r="5964" hidden="1"/>
    <row r="5965" hidden="1"/>
    <row r="5966" hidden="1"/>
    <row r="5967" hidden="1"/>
    <row r="5968" hidden="1"/>
    <row r="5969" hidden="1"/>
    <row r="5970" hidden="1"/>
    <row r="5971" hidden="1"/>
    <row r="5972" hidden="1"/>
    <row r="5973" hidden="1"/>
    <row r="5974" hidden="1"/>
    <row r="5975" hidden="1"/>
    <row r="5976" hidden="1"/>
    <row r="5977" hidden="1"/>
    <row r="5978" hidden="1"/>
    <row r="5979" hidden="1"/>
    <row r="5980" hidden="1"/>
    <row r="5981" hidden="1"/>
    <row r="5982" hidden="1"/>
    <row r="5983" hidden="1"/>
    <row r="5984" hidden="1"/>
    <row r="5985" hidden="1"/>
    <row r="5986" hidden="1"/>
    <row r="5987" hidden="1"/>
    <row r="5988" hidden="1"/>
    <row r="5989" hidden="1"/>
    <row r="5990" hidden="1"/>
    <row r="5991" hidden="1"/>
    <row r="5992" hidden="1"/>
    <row r="5993" hidden="1"/>
    <row r="5994" hidden="1"/>
    <row r="5995" hidden="1"/>
    <row r="5996" hidden="1"/>
    <row r="5997" hidden="1"/>
    <row r="5998" hidden="1"/>
    <row r="5999" hidden="1"/>
    <row r="6000" hidden="1"/>
    <row r="6001" hidden="1"/>
    <row r="6002" hidden="1"/>
    <row r="6003" hidden="1"/>
    <row r="6004" hidden="1"/>
    <row r="6005" hidden="1"/>
    <row r="6006" hidden="1"/>
    <row r="6007" hidden="1"/>
    <row r="6008" hidden="1"/>
    <row r="6009" hidden="1"/>
    <row r="6010" hidden="1"/>
    <row r="6011" hidden="1"/>
    <row r="6012" hidden="1"/>
    <row r="6013" hidden="1"/>
    <row r="6014" hidden="1"/>
    <row r="6015" hidden="1"/>
    <row r="6016" hidden="1"/>
    <row r="6017" hidden="1"/>
    <row r="6018" hidden="1"/>
    <row r="6019" hidden="1"/>
    <row r="6020" hidden="1"/>
    <row r="6021" hidden="1"/>
    <row r="6022" hidden="1"/>
    <row r="6023" hidden="1"/>
    <row r="6024" hidden="1"/>
    <row r="6025" hidden="1"/>
    <row r="6026" hidden="1"/>
    <row r="6027" hidden="1"/>
    <row r="6028" hidden="1"/>
    <row r="6029" hidden="1"/>
    <row r="6030" hidden="1"/>
    <row r="6031" hidden="1"/>
    <row r="6032" hidden="1"/>
    <row r="6033" hidden="1"/>
    <row r="6034" hidden="1"/>
    <row r="6035" hidden="1"/>
    <row r="6036" hidden="1"/>
    <row r="6037" hidden="1"/>
    <row r="6038" hidden="1"/>
    <row r="6039" hidden="1"/>
    <row r="6040" hidden="1"/>
    <row r="6041" hidden="1"/>
    <row r="6042" hidden="1"/>
    <row r="6043" hidden="1"/>
    <row r="6044" hidden="1"/>
    <row r="6045" hidden="1"/>
    <row r="6046" hidden="1"/>
    <row r="6047" hidden="1"/>
    <row r="6048" hidden="1"/>
    <row r="6049" hidden="1"/>
    <row r="6050" hidden="1"/>
    <row r="6051" hidden="1"/>
    <row r="6052" hidden="1"/>
    <row r="6053" hidden="1"/>
    <row r="6054" hidden="1"/>
    <row r="6055" hidden="1"/>
    <row r="6056" hidden="1"/>
    <row r="6057" hidden="1"/>
    <row r="6058" hidden="1"/>
    <row r="6059" hidden="1"/>
    <row r="6060" hidden="1"/>
    <row r="6061" hidden="1"/>
    <row r="6062" hidden="1"/>
    <row r="6063" hidden="1"/>
    <row r="6064" hidden="1"/>
    <row r="6065" hidden="1"/>
    <row r="6066" hidden="1"/>
    <row r="6067" hidden="1"/>
    <row r="6068" hidden="1"/>
    <row r="6069" hidden="1"/>
    <row r="6070" hidden="1"/>
    <row r="6071" hidden="1"/>
    <row r="6072" hidden="1"/>
    <row r="6073" hidden="1"/>
    <row r="6074" hidden="1"/>
    <row r="6075" hidden="1"/>
    <row r="6076" hidden="1"/>
    <row r="6077" hidden="1"/>
    <row r="6078" hidden="1"/>
    <row r="6079" hidden="1"/>
    <row r="6080" hidden="1"/>
    <row r="6081" hidden="1"/>
    <row r="6082" hidden="1"/>
    <row r="6083" hidden="1"/>
    <row r="6084" hidden="1"/>
    <row r="6085" hidden="1"/>
    <row r="6086" hidden="1"/>
    <row r="6087" hidden="1"/>
    <row r="6088" hidden="1"/>
    <row r="6089" hidden="1"/>
    <row r="6090" hidden="1"/>
    <row r="6091" hidden="1"/>
    <row r="6092" hidden="1"/>
    <row r="6093" hidden="1"/>
    <row r="6094" hidden="1"/>
    <row r="6095" hidden="1"/>
    <row r="6096" hidden="1"/>
    <row r="6097" hidden="1"/>
    <row r="6098" hidden="1"/>
    <row r="6099" hidden="1"/>
    <row r="6100" hidden="1"/>
    <row r="6101" hidden="1"/>
    <row r="6102" hidden="1"/>
    <row r="6103" hidden="1"/>
    <row r="6104" hidden="1"/>
    <row r="6105" hidden="1"/>
    <row r="6106" hidden="1"/>
    <row r="6107" hidden="1"/>
    <row r="6108" hidden="1"/>
    <row r="6109" hidden="1"/>
    <row r="6110" hidden="1"/>
    <row r="6111" hidden="1"/>
    <row r="6112" hidden="1"/>
    <row r="6113" hidden="1"/>
    <row r="6114" hidden="1"/>
    <row r="6115" hidden="1"/>
    <row r="6116" hidden="1"/>
    <row r="6117" hidden="1"/>
    <row r="6118" hidden="1"/>
    <row r="6119" hidden="1"/>
    <row r="6120" hidden="1"/>
    <row r="6121" hidden="1"/>
    <row r="6122" hidden="1"/>
    <row r="6123" hidden="1"/>
    <row r="6124" hidden="1"/>
    <row r="6125" hidden="1"/>
    <row r="6126" hidden="1"/>
    <row r="6127" hidden="1"/>
    <row r="6128" hidden="1"/>
    <row r="6129" hidden="1"/>
    <row r="6130" hidden="1"/>
    <row r="6131" hidden="1"/>
    <row r="6132" hidden="1"/>
    <row r="6133" hidden="1"/>
    <row r="6134" hidden="1"/>
    <row r="6135" hidden="1"/>
    <row r="6136" hidden="1"/>
    <row r="6137" hidden="1"/>
    <row r="6138" hidden="1"/>
    <row r="6139" hidden="1"/>
    <row r="6140" hidden="1"/>
    <row r="6141" hidden="1"/>
    <row r="6142" hidden="1"/>
    <row r="6143" hidden="1"/>
    <row r="6144" hidden="1"/>
    <row r="6145" hidden="1"/>
    <row r="6146" hidden="1"/>
    <row r="6147" hidden="1"/>
    <row r="6148" hidden="1"/>
    <row r="6149" hidden="1"/>
    <row r="6150" hidden="1"/>
    <row r="6151" hidden="1"/>
    <row r="6152" hidden="1"/>
    <row r="6153" hidden="1"/>
    <row r="6154" hidden="1"/>
    <row r="6155" hidden="1"/>
    <row r="6156" hidden="1"/>
    <row r="6157" hidden="1"/>
    <row r="6158" hidden="1"/>
    <row r="6159" hidden="1"/>
    <row r="6160" hidden="1"/>
    <row r="6161" hidden="1"/>
    <row r="6162" hidden="1"/>
    <row r="6163" hidden="1"/>
    <row r="6164" hidden="1"/>
    <row r="6165" hidden="1"/>
    <row r="6166" hidden="1"/>
    <row r="6167" hidden="1"/>
    <row r="6168" hidden="1"/>
    <row r="6169" hidden="1"/>
    <row r="6170" hidden="1"/>
    <row r="6171" hidden="1"/>
    <row r="6172" hidden="1"/>
    <row r="6173" hidden="1"/>
    <row r="6174" hidden="1"/>
    <row r="6175" hidden="1"/>
    <row r="6176" hidden="1"/>
    <row r="6177" hidden="1"/>
    <row r="6178" hidden="1"/>
    <row r="6179" hidden="1"/>
    <row r="6180" hidden="1"/>
    <row r="6181" hidden="1"/>
    <row r="6182" hidden="1"/>
    <row r="6183" hidden="1"/>
    <row r="6184" hidden="1"/>
    <row r="6185" hidden="1"/>
    <row r="6186" hidden="1"/>
    <row r="6187" hidden="1"/>
    <row r="6188" hidden="1"/>
    <row r="6189" hidden="1"/>
    <row r="6190" hidden="1"/>
    <row r="6191" hidden="1"/>
    <row r="6192" hidden="1"/>
    <row r="6193" hidden="1"/>
    <row r="6194" hidden="1"/>
    <row r="6195" hidden="1"/>
    <row r="6196" hidden="1"/>
    <row r="6197" hidden="1"/>
    <row r="6198" hidden="1"/>
    <row r="6199" hidden="1"/>
    <row r="6200" hidden="1"/>
    <row r="6201" hidden="1"/>
    <row r="6202" hidden="1"/>
    <row r="6203" hidden="1"/>
    <row r="6204" hidden="1"/>
    <row r="6205" hidden="1"/>
    <row r="6206" hidden="1"/>
    <row r="6207" hidden="1"/>
    <row r="6208" hidden="1"/>
    <row r="6209" hidden="1"/>
    <row r="6210" hidden="1"/>
    <row r="6211" hidden="1"/>
    <row r="6212" hidden="1"/>
    <row r="6213" hidden="1"/>
    <row r="6214" hidden="1"/>
    <row r="6215" hidden="1"/>
    <row r="6216" hidden="1"/>
    <row r="6217" hidden="1"/>
    <row r="6218" hidden="1"/>
    <row r="6219" hidden="1"/>
    <row r="6220" hidden="1"/>
    <row r="6221" hidden="1"/>
    <row r="6222" hidden="1"/>
    <row r="6223" hidden="1"/>
    <row r="6224" hidden="1"/>
    <row r="6225" hidden="1"/>
    <row r="6226" hidden="1"/>
    <row r="6227" hidden="1"/>
    <row r="6228" hidden="1"/>
    <row r="6229" hidden="1"/>
    <row r="6230" hidden="1"/>
    <row r="6231" hidden="1"/>
    <row r="6232" hidden="1"/>
    <row r="6233" hidden="1"/>
    <row r="6234" hidden="1"/>
    <row r="6235" hidden="1"/>
    <row r="6236" hidden="1"/>
    <row r="6237" hidden="1"/>
    <row r="6238" hidden="1"/>
    <row r="6239" hidden="1"/>
    <row r="6240" hidden="1"/>
    <row r="6241" hidden="1"/>
    <row r="6242" hidden="1"/>
    <row r="6243" hidden="1"/>
    <row r="6244" hidden="1"/>
    <row r="6245" hidden="1"/>
    <row r="6246" hidden="1"/>
    <row r="6247" hidden="1"/>
    <row r="6248" hidden="1"/>
    <row r="6249" hidden="1"/>
    <row r="6250" hidden="1"/>
    <row r="6251" hidden="1"/>
    <row r="6252" hidden="1"/>
    <row r="6253" hidden="1"/>
    <row r="6254" hidden="1"/>
    <row r="6255" hidden="1"/>
    <row r="6256" hidden="1"/>
    <row r="6257" hidden="1"/>
    <row r="6258" hidden="1"/>
    <row r="6259" hidden="1"/>
    <row r="6260" hidden="1"/>
    <row r="6261" hidden="1"/>
    <row r="6262" hidden="1"/>
    <row r="6263" hidden="1"/>
    <row r="6264" hidden="1"/>
    <row r="6265" hidden="1"/>
    <row r="6266" hidden="1"/>
    <row r="6267" hidden="1"/>
    <row r="6268" hidden="1"/>
    <row r="6269" hidden="1"/>
    <row r="6270" hidden="1"/>
    <row r="6271" hidden="1"/>
    <row r="6272" hidden="1"/>
    <row r="6273" hidden="1"/>
    <row r="6274" hidden="1"/>
    <row r="6275" hidden="1"/>
    <row r="6276" hidden="1"/>
    <row r="6277" hidden="1"/>
    <row r="6278" hidden="1"/>
    <row r="6279" hidden="1"/>
    <row r="6280" hidden="1"/>
    <row r="6281" hidden="1"/>
    <row r="6282" hidden="1"/>
    <row r="6283" hidden="1"/>
    <row r="6284" hidden="1"/>
    <row r="6285" hidden="1"/>
    <row r="6286" hidden="1"/>
    <row r="6287" hidden="1"/>
    <row r="6288" hidden="1"/>
    <row r="6289" hidden="1"/>
    <row r="6290" hidden="1"/>
    <row r="6291" hidden="1"/>
    <row r="6292" hidden="1"/>
    <row r="6293" hidden="1"/>
    <row r="6294" hidden="1"/>
    <row r="6295" hidden="1"/>
    <row r="6296" hidden="1"/>
    <row r="6297" hidden="1"/>
    <row r="6298" hidden="1"/>
    <row r="6299" hidden="1"/>
    <row r="6300" hidden="1"/>
    <row r="6301" hidden="1"/>
    <row r="6302" hidden="1"/>
    <row r="6303" hidden="1"/>
    <row r="6304" hidden="1"/>
    <row r="6305" hidden="1"/>
    <row r="6306" hidden="1"/>
    <row r="6307" hidden="1"/>
    <row r="6308" hidden="1"/>
    <row r="6309" hidden="1"/>
    <row r="6310" hidden="1"/>
    <row r="6311" hidden="1"/>
    <row r="6312" hidden="1"/>
    <row r="6313" hidden="1"/>
    <row r="6314" hidden="1"/>
    <row r="6315" hidden="1"/>
    <row r="6316" hidden="1"/>
    <row r="6317" hidden="1"/>
    <row r="6318" hidden="1"/>
    <row r="6319" hidden="1"/>
    <row r="6320" hidden="1"/>
    <row r="6321" hidden="1"/>
    <row r="6322" hidden="1"/>
    <row r="6323" hidden="1"/>
    <row r="6324" hidden="1"/>
    <row r="6325" hidden="1"/>
    <row r="6326" hidden="1"/>
    <row r="6327" hidden="1"/>
    <row r="6328" hidden="1"/>
    <row r="6329" hidden="1"/>
    <row r="6330" hidden="1"/>
    <row r="6331" hidden="1"/>
    <row r="6332" hidden="1"/>
    <row r="6333" hidden="1"/>
    <row r="6334" hidden="1"/>
    <row r="6335" hidden="1"/>
    <row r="6336" hidden="1"/>
    <row r="6337" hidden="1"/>
    <row r="6338" hidden="1"/>
    <row r="6339" hidden="1"/>
    <row r="6340" hidden="1"/>
    <row r="6341" hidden="1"/>
    <row r="6342" hidden="1"/>
    <row r="6343" hidden="1"/>
    <row r="6344" hidden="1"/>
    <row r="6345" hidden="1"/>
    <row r="6346" hidden="1"/>
    <row r="6347" hidden="1"/>
    <row r="6348" hidden="1"/>
    <row r="6349" hidden="1"/>
    <row r="6350" hidden="1"/>
    <row r="6351" hidden="1"/>
    <row r="6352" hidden="1"/>
    <row r="6353" hidden="1"/>
    <row r="6354" hidden="1"/>
    <row r="6355" hidden="1"/>
    <row r="6356" hidden="1"/>
    <row r="6357" hidden="1"/>
    <row r="6358" hidden="1"/>
    <row r="6359" hidden="1"/>
    <row r="6360" hidden="1"/>
    <row r="6361" hidden="1"/>
    <row r="6362" hidden="1"/>
    <row r="6363" hidden="1"/>
    <row r="6364" hidden="1"/>
    <row r="6365" hidden="1"/>
    <row r="6366" hidden="1"/>
    <row r="6367" hidden="1"/>
    <row r="6368" hidden="1"/>
    <row r="6369" hidden="1"/>
    <row r="6370" hidden="1"/>
    <row r="6371" hidden="1"/>
    <row r="6372" hidden="1"/>
    <row r="6373" hidden="1"/>
    <row r="6374" hidden="1"/>
    <row r="6375" hidden="1"/>
    <row r="6376" hidden="1"/>
    <row r="6377" hidden="1"/>
    <row r="6378" hidden="1"/>
    <row r="6379" hidden="1"/>
    <row r="6380" hidden="1"/>
    <row r="6381" hidden="1"/>
    <row r="6382" hidden="1"/>
    <row r="6383" hidden="1"/>
    <row r="6384" hidden="1"/>
    <row r="6385" hidden="1"/>
    <row r="6386" hidden="1"/>
    <row r="6387" hidden="1"/>
    <row r="6388" hidden="1"/>
    <row r="6389" hidden="1"/>
    <row r="6390" hidden="1"/>
    <row r="6391" hidden="1"/>
    <row r="6392" hidden="1"/>
    <row r="6393" hidden="1"/>
    <row r="6394" hidden="1"/>
    <row r="6395" hidden="1"/>
    <row r="6396" hidden="1"/>
    <row r="6397" hidden="1"/>
    <row r="6398" hidden="1"/>
    <row r="6399" hidden="1"/>
    <row r="6400" hidden="1"/>
    <row r="6401" hidden="1"/>
    <row r="6402" hidden="1"/>
    <row r="6403" hidden="1"/>
    <row r="6404" hidden="1"/>
    <row r="6405" hidden="1"/>
    <row r="6406" hidden="1"/>
    <row r="6407" hidden="1"/>
    <row r="6408" hidden="1"/>
    <row r="6409" hidden="1"/>
    <row r="6410" hidden="1"/>
    <row r="6411" hidden="1"/>
    <row r="6412" hidden="1"/>
    <row r="6413" hidden="1"/>
    <row r="6414" hidden="1"/>
    <row r="6415" hidden="1"/>
    <row r="6416" hidden="1"/>
    <row r="6417" hidden="1"/>
    <row r="6418" hidden="1"/>
    <row r="6419" hidden="1"/>
    <row r="6420" hidden="1"/>
    <row r="6421" hidden="1"/>
    <row r="6422" hidden="1"/>
    <row r="6423" hidden="1"/>
    <row r="6424" hidden="1"/>
    <row r="6425" hidden="1"/>
    <row r="6426" hidden="1"/>
    <row r="6427" hidden="1"/>
    <row r="6428" hidden="1"/>
    <row r="6429" hidden="1"/>
    <row r="6430" hidden="1"/>
    <row r="6431" hidden="1"/>
    <row r="6432" hidden="1"/>
    <row r="6433" hidden="1"/>
    <row r="6434" hidden="1"/>
    <row r="6435" hidden="1"/>
    <row r="6436" hidden="1"/>
    <row r="6437" hidden="1"/>
    <row r="6438" hidden="1"/>
    <row r="6439" hidden="1"/>
    <row r="6440" hidden="1"/>
    <row r="6441" hidden="1"/>
    <row r="6442" hidden="1"/>
    <row r="6443" hidden="1"/>
    <row r="6444" hidden="1"/>
    <row r="6445" hidden="1"/>
    <row r="6446" hidden="1"/>
    <row r="6447" hidden="1"/>
    <row r="6448" hidden="1"/>
    <row r="6449" hidden="1"/>
    <row r="6450" hidden="1"/>
    <row r="6451" hidden="1"/>
    <row r="6452" hidden="1"/>
    <row r="6453" hidden="1"/>
    <row r="6454" hidden="1"/>
    <row r="6455" hidden="1"/>
    <row r="6456" hidden="1"/>
    <row r="6457" hidden="1"/>
    <row r="6458" hidden="1"/>
    <row r="6459" hidden="1"/>
    <row r="6460" hidden="1"/>
    <row r="6461" hidden="1"/>
    <row r="6462" hidden="1"/>
    <row r="6463" hidden="1"/>
    <row r="6464" hidden="1"/>
    <row r="6465" hidden="1"/>
    <row r="6466" hidden="1"/>
    <row r="6467" hidden="1"/>
    <row r="6468" hidden="1"/>
    <row r="6469" hidden="1"/>
    <row r="6470" hidden="1"/>
    <row r="6471" hidden="1"/>
    <row r="6472" hidden="1"/>
    <row r="6473" hidden="1"/>
    <row r="6474" hidden="1"/>
    <row r="6475" hidden="1"/>
    <row r="6476" hidden="1"/>
    <row r="6477" hidden="1"/>
    <row r="6478" hidden="1"/>
    <row r="6479" hidden="1"/>
    <row r="6480" hidden="1"/>
    <row r="6481" hidden="1"/>
    <row r="6482" hidden="1"/>
    <row r="6483" hidden="1"/>
    <row r="6484" hidden="1"/>
    <row r="6485" hidden="1"/>
    <row r="6486" hidden="1"/>
    <row r="6487" hidden="1"/>
    <row r="6488" hidden="1"/>
    <row r="6489" hidden="1"/>
    <row r="6490" hidden="1"/>
    <row r="6491" hidden="1"/>
    <row r="6492" hidden="1"/>
    <row r="6493" hidden="1"/>
    <row r="6494" hidden="1"/>
    <row r="6495" hidden="1"/>
    <row r="6496" hidden="1"/>
    <row r="6497" hidden="1"/>
    <row r="6498" hidden="1"/>
    <row r="6499" hidden="1"/>
    <row r="6500" hidden="1"/>
    <row r="6501" hidden="1"/>
    <row r="6502" hidden="1"/>
    <row r="6503" hidden="1"/>
    <row r="6504" hidden="1"/>
    <row r="6505" hidden="1"/>
    <row r="6506" hidden="1"/>
    <row r="6507" hidden="1"/>
    <row r="6508" hidden="1"/>
    <row r="6509" hidden="1"/>
    <row r="6510" hidden="1"/>
    <row r="6511" hidden="1"/>
    <row r="6512" hidden="1"/>
    <row r="6513" hidden="1"/>
    <row r="6514" hidden="1"/>
    <row r="6515" hidden="1"/>
    <row r="6516" hidden="1"/>
    <row r="6517" hidden="1"/>
    <row r="6518" hidden="1"/>
    <row r="6519" hidden="1"/>
    <row r="6520" hidden="1"/>
    <row r="6521" hidden="1"/>
    <row r="6522" hidden="1"/>
    <row r="6523" hidden="1"/>
    <row r="6524" hidden="1"/>
    <row r="6525" hidden="1"/>
    <row r="6526" hidden="1"/>
    <row r="6527" hidden="1"/>
    <row r="6528" hidden="1"/>
    <row r="6529" hidden="1"/>
    <row r="6530" hidden="1"/>
    <row r="6531" hidden="1"/>
    <row r="6532" hidden="1"/>
    <row r="6533" hidden="1"/>
    <row r="6534" hidden="1"/>
    <row r="6535" hidden="1"/>
    <row r="6536" hidden="1"/>
    <row r="6537" hidden="1"/>
    <row r="6538" hidden="1"/>
    <row r="6539" hidden="1"/>
    <row r="6540" hidden="1"/>
    <row r="6541" hidden="1"/>
    <row r="6542" hidden="1"/>
    <row r="6543" hidden="1"/>
    <row r="6544" hidden="1"/>
    <row r="6545" hidden="1"/>
    <row r="6546" hidden="1"/>
    <row r="6547" hidden="1"/>
    <row r="6548" hidden="1"/>
    <row r="6549" hidden="1"/>
    <row r="6550" hidden="1"/>
    <row r="6551" hidden="1"/>
    <row r="6552" hidden="1"/>
    <row r="6553" hidden="1"/>
    <row r="6554" hidden="1"/>
    <row r="6555" hidden="1"/>
    <row r="6556" hidden="1"/>
    <row r="6557" hidden="1"/>
    <row r="6558" hidden="1"/>
    <row r="6559" hidden="1"/>
    <row r="6560" hidden="1"/>
    <row r="6561" hidden="1"/>
    <row r="6562" hidden="1"/>
    <row r="6563" hidden="1"/>
    <row r="6564" hidden="1"/>
    <row r="6565" hidden="1"/>
    <row r="6566" hidden="1"/>
    <row r="6567" hidden="1"/>
    <row r="6568" hidden="1"/>
    <row r="6569" hidden="1"/>
    <row r="6570" hidden="1"/>
    <row r="6571" hidden="1"/>
    <row r="6572" hidden="1"/>
    <row r="6573" hidden="1"/>
    <row r="6574" hidden="1"/>
    <row r="6575" hidden="1"/>
    <row r="6576" hidden="1"/>
    <row r="6577" hidden="1"/>
    <row r="6578" hidden="1"/>
    <row r="6579" hidden="1"/>
    <row r="6580" hidden="1"/>
    <row r="6581" hidden="1"/>
    <row r="6582" hidden="1"/>
    <row r="6583" hidden="1"/>
    <row r="6584" hidden="1"/>
    <row r="6585" hidden="1"/>
    <row r="6586" hidden="1"/>
    <row r="6587" hidden="1"/>
    <row r="6588" hidden="1"/>
    <row r="6589" hidden="1"/>
    <row r="6590" hidden="1"/>
    <row r="6591" hidden="1"/>
    <row r="6592" hidden="1"/>
    <row r="6593" hidden="1"/>
    <row r="6594" hidden="1"/>
    <row r="6595" hidden="1"/>
    <row r="6596" hidden="1"/>
    <row r="6597" hidden="1"/>
    <row r="6598" hidden="1"/>
    <row r="6599" hidden="1"/>
    <row r="6600" hidden="1"/>
    <row r="6601" hidden="1"/>
    <row r="6602" hidden="1"/>
    <row r="6603" hidden="1"/>
    <row r="6604" hidden="1"/>
    <row r="6605" hidden="1"/>
    <row r="6606" hidden="1"/>
    <row r="6607" hidden="1"/>
    <row r="6608" hidden="1"/>
    <row r="6609" hidden="1"/>
    <row r="6610" hidden="1"/>
    <row r="6611" hidden="1"/>
    <row r="6612" hidden="1"/>
    <row r="6613" hidden="1"/>
    <row r="6614" hidden="1"/>
    <row r="6615" hidden="1"/>
    <row r="6616" hidden="1"/>
    <row r="6617" hidden="1"/>
    <row r="6618" hidden="1"/>
    <row r="6619" hidden="1"/>
    <row r="6620" hidden="1"/>
    <row r="6621" hidden="1"/>
    <row r="6622" hidden="1"/>
    <row r="6623" hidden="1"/>
    <row r="6624" hidden="1"/>
    <row r="6625" hidden="1"/>
    <row r="6626" hidden="1"/>
    <row r="6627" hidden="1"/>
    <row r="6628" hidden="1"/>
    <row r="6629" hidden="1"/>
    <row r="6630" hidden="1"/>
    <row r="6631" hidden="1"/>
    <row r="6632" hidden="1"/>
    <row r="6633" hidden="1"/>
    <row r="6634" hidden="1"/>
    <row r="6635" hidden="1"/>
    <row r="6636" hidden="1"/>
    <row r="6637" hidden="1"/>
    <row r="6638" hidden="1"/>
    <row r="6639" hidden="1"/>
    <row r="6640" hidden="1"/>
    <row r="6641" hidden="1"/>
    <row r="6642" hidden="1"/>
    <row r="6643" hidden="1"/>
    <row r="6644" hidden="1"/>
    <row r="6645" hidden="1"/>
    <row r="6646" hidden="1"/>
    <row r="6647" hidden="1"/>
    <row r="6648" hidden="1"/>
    <row r="6649" hidden="1"/>
    <row r="6650" hidden="1"/>
    <row r="6651" hidden="1"/>
    <row r="6652" hidden="1"/>
    <row r="6653" hidden="1"/>
    <row r="6654" hidden="1"/>
    <row r="6655" hidden="1"/>
    <row r="6656" hidden="1"/>
    <row r="6657" hidden="1"/>
    <row r="6658" hidden="1"/>
    <row r="6659" hidden="1"/>
    <row r="6660" hidden="1"/>
    <row r="6661" hidden="1"/>
    <row r="6662" hidden="1"/>
    <row r="6663" hidden="1"/>
    <row r="6664" hidden="1"/>
    <row r="6665" hidden="1"/>
    <row r="6666" hidden="1"/>
    <row r="6667" hidden="1"/>
    <row r="6668" hidden="1"/>
    <row r="6669" hidden="1"/>
    <row r="6670" hidden="1"/>
    <row r="6671" hidden="1"/>
    <row r="6672" hidden="1"/>
    <row r="6673" hidden="1"/>
    <row r="6674" hidden="1"/>
    <row r="6675" hidden="1"/>
    <row r="6676" hidden="1"/>
    <row r="6677" hidden="1"/>
    <row r="6678" hidden="1"/>
    <row r="6679" hidden="1"/>
    <row r="6680" hidden="1"/>
    <row r="6681" hidden="1"/>
    <row r="6682" hidden="1"/>
    <row r="6683" hidden="1"/>
    <row r="6684" hidden="1"/>
    <row r="6685" hidden="1"/>
    <row r="6686" hidden="1"/>
    <row r="6687" hidden="1"/>
    <row r="6688" hidden="1"/>
    <row r="6689" hidden="1"/>
    <row r="6690" hidden="1"/>
    <row r="6691" hidden="1"/>
    <row r="6692" hidden="1"/>
    <row r="6693" hidden="1"/>
    <row r="6694" hidden="1"/>
    <row r="6695" hidden="1"/>
    <row r="6696" hidden="1"/>
    <row r="6697" hidden="1"/>
    <row r="6698" hidden="1"/>
    <row r="6699" hidden="1"/>
    <row r="6700" hidden="1"/>
    <row r="6701" hidden="1"/>
    <row r="6702" hidden="1"/>
    <row r="6703" hidden="1"/>
    <row r="6704" hidden="1"/>
    <row r="6705" hidden="1"/>
    <row r="6706" hidden="1"/>
    <row r="6707" hidden="1"/>
    <row r="6708" hidden="1"/>
    <row r="6709" hidden="1"/>
    <row r="6710" hidden="1"/>
    <row r="6711" hidden="1"/>
    <row r="6712" hidden="1"/>
    <row r="6713" hidden="1"/>
    <row r="6714" hidden="1"/>
    <row r="6715" hidden="1"/>
    <row r="6716" hidden="1"/>
    <row r="6717" hidden="1"/>
    <row r="6718" hidden="1"/>
    <row r="6719" hidden="1"/>
    <row r="6720" hidden="1"/>
    <row r="6721" hidden="1"/>
    <row r="6722" hidden="1"/>
    <row r="6723" hidden="1"/>
    <row r="6724" hidden="1"/>
    <row r="6725" hidden="1"/>
    <row r="6726" hidden="1"/>
    <row r="6727" hidden="1"/>
    <row r="6728" hidden="1"/>
    <row r="6729" hidden="1"/>
    <row r="6730" hidden="1"/>
    <row r="6731" hidden="1"/>
    <row r="6732" hidden="1"/>
    <row r="6733" hidden="1"/>
    <row r="6734" hidden="1"/>
    <row r="6735" hidden="1"/>
    <row r="6736" hidden="1"/>
    <row r="6737" hidden="1"/>
    <row r="6738" hidden="1"/>
    <row r="6739" hidden="1"/>
    <row r="6740" hidden="1"/>
    <row r="6741" hidden="1"/>
    <row r="6742" hidden="1"/>
    <row r="6743" hidden="1"/>
    <row r="6744" hidden="1"/>
    <row r="6745" hidden="1"/>
    <row r="6746" hidden="1"/>
    <row r="6747" hidden="1"/>
    <row r="6748" hidden="1"/>
    <row r="6749" hidden="1"/>
    <row r="6750" hidden="1"/>
    <row r="6751" hidden="1"/>
    <row r="6752" hidden="1"/>
    <row r="6753" hidden="1"/>
    <row r="6754" hidden="1"/>
    <row r="6755" hidden="1"/>
    <row r="6756" hidden="1"/>
    <row r="6757" hidden="1"/>
    <row r="6758" hidden="1"/>
    <row r="6759" hidden="1"/>
    <row r="6760" hidden="1"/>
    <row r="6761" hidden="1"/>
    <row r="6762" hidden="1"/>
    <row r="6763" hidden="1"/>
    <row r="6764" hidden="1"/>
    <row r="6765" hidden="1"/>
    <row r="6766" hidden="1"/>
    <row r="6767" hidden="1"/>
    <row r="6768" hidden="1"/>
    <row r="6769" hidden="1"/>
    <row r="6770" hidden="1"/>
    <row r="6771" hidden="1"/>
    <row r="6772" hidden="1"/>
    <row r="6773" hidden="1"/>
    <row r="6774" hidden="1"/>
    <row r="6775" hidden="1"/>
    <row r="6776" hidden="1"/>
    <row r="6777" hidden="1"/>
    <row r="6778" hidden="1"/>
    <row r="6779" hidden="1"/>
    <row r="6780" hidden="1"/>
    <row r="6781" hidden="1"/>
    <row r="6782" hidden="1"/>
    <row r="6783" hidden="1"/>
    <row r="6784" hidden="1"/>
    <row r="6785" hidden="1"/>
    <row r="6786" hidden="1"/>
    <row r="6787" hidden="1"/>
    <row r="6788" hidden="1"/>
    <row r="6789" hidden="1"/>
    <row r="6790" hidden="1"/>
    <row r="6791" hidden="1"/>
    <row r="6792" hidden="1"/>
    <row r="6793" hidden="1"/>
    <row r="6794" hidden="1"/>
    <row r="6795" hidden="1"/>
    <row r="6796" hidden="1"/>
    <row r="6797" hidden="1"/>
    <row r="6798" hidden="1"/>
    <row r="6799" hidden="1"/>
    <row r="6800" hidden="1"/>
    <row r="6801" hidden="1"/>
    <row r="6802" hidden="1"/>
    <row r="6803" hidden="1"/>
    <row r="6804" hidden="1"/>
    <row r="6805" hidden="1"/>
    <row r="6806" hidden="1"/>
    <row r="6807" hidden="1"/>
    <row r="6808" hidden="1"/>
    <row r="6809" hidden="1"/>
    <row r="6810" hidden="1"/>
    <row r="6811" hidden="1"/>
    <row r="6812" hidden="1"/>
    <row r="6813" hidden="1"/>
    <row r="6814" hidden="1"/>
    <row r="6815" hidden="1"/>
    <row r="6816" hidden="1"/>
    <row r="6817" hidden="1"/>
    <row r="6818" hidden="1"/>
    <row r="6819" hidden="1"/>
    <row r="6820" hidden="1"/>
    <row r="6821" hidden="1"/>
    <row r="6822" hidden="1"/>
    <row r="6823" hidden="1"/>
    <row r="6824" hidden="1"/>
    <row r="6825" hidden="1"/>
    <row r="6826" hidden="1"/>
    <row r="6827" hidden="1"/>
    <row r="6828" hidden="1"/>
    <row r="6829" hidden="1"/>
    <row r="6830" hidden="1"/>
    <row r="6831" hidden="1"/>
    <row r="6832" hidden="1"/>
    <row r="6833" hidden="1"/>
    <row r="6834" hidden="1"/>
    <row r="6835" hidden="1"/>
    <row r="6836" hidden="1"/>
    <row r="6837" hidden="1"/>
    <row r="6838" hidden="1"/>
    <row r="6839" hidden="1"/>
    <row r="6840" hidden="1"/>
    <row r="6841" hidden="1"/>
    <row r="6842" hidden="1"/>
    <row r="6843" hidden="1"/>
    <row r="6844" hidden="1"/>
    <row r="6845" hidden="1"/>
    <row r="6846" hidden="1"/>
    <row r="6847" hidden="1"/>
    <row r="6848" hidden="1"/>
    <row r="6849" hidden="1"/>
    <row r="6850" hidden="1"/>
    <row r="6851" hidden="1"/>
    <row r="6852" hidden="1"/>
    <row r="6853" hidden="1"/>
    <row r="6854" hidden="1"/>
    <row r="6855" hidden="1"/>
    <row r="6856" hidden="1"/>
    <row r="6857" hidden="1"/>
    <row r="6858" hidden="1"/>
    <row r="6859" hidden="1"/>
    <row r="6860" hidden="1"/>
    <row r="6861" hidden="1"/>
    <row r="6862" hidden="1"/>
    <row r="6863" hidden="1"/>
    <row r="6864" hidden="1"/>
    <row r="6865" hidden="1"/>
    <row r="6866" hidden="1"/>
    <row r="6867" hidden="1"/>
    <row r="6868" hidden="1"/>
    <row r="6869" hidden="1"/>
    <row r="6870" hidden="1"/>
    <row r="6871" hidden="1"/>
    <row r="6872" hidden="1"/>
    <row r="6873" hidden="1"/>
    <row r="6874" hidden="1"/>
    <row r="6875" hidden="1"/>
    <row r="6876" hidden="1"/>
    <row r="6877" hidden="1"/>
    <row r="6878" hidden="1"/>
    <row r="6879" hidden="1"/>
    <row r="6880" hidden="1"/>
    <row r="6881" hidden="1"/>
    <row r="6882" hidden="1"/>
    <row r="6883" hidden="1"/>
    <row r="6884" hidden="1"/>
    <row r="6885" hidden="1"/>
    <row r="6886" hidden="1"/>
    <row r="6887" hidden="1"/>
    <row r="6888" hidden="1"/>
    <row r="6889" hidden="1"/>
    <row r="6890" hidden="1"/>
    <row r="6891" hidden="1"/>
    <row r="6892" hidden="1"/>
    <row r="6893" hidden="1"/>
    <row r="6894" hidden="1"/>
    <row r="6895" hidden="1"/>
    <row r="6896" hidden="1"/>
    <row r="6897" hidden="1"/>
    <row r="6898" hidden="1"/>
    <row r="6899" hidden="1"/>
    <row r="6900" hidden="1"/>
    <row r="6901" hidden="1"/>
    <row r="6902" hidden="1"/>
    <row r="6903" hidden="1"/>
    <row r="6904" hidden="1"/>
    <row r="6905" hidden="1"/>
    <row r="6906" hidden="1"/>
    <row r="6907" hidden="1"/>
    <row r="6908" hidden="1"/>
    <row r="6909" hidden="1"/>
    <row r="6910" hidden="1"/>
    <row r="6911" hidden="1"/>
    <row r="6912" hidden="1"/>
    <row r="6913" hidden="1"/>
    <row r="6914" hidden="1"/>
    <row r="6915" hidden="1"/>
    <row r="6916" hidden="1"/>
    <row r="6917" hidden="1"/>
    <row r="6918" hidden="1"/>
    <row r="6919" hidden="1"/>
    <row r="6920" hidden="1"/>
    <row r="6921" hidden="1"/>
    <row r="6922" hidden="1"/>
    <row r="6923" hidden="1"/>
    <row r="6924" hidden="1"/>
    <row r="6925" hidden="1"/>
    <row r="6926" hidden="1"/>
    <row r="6927" hidden="1"/>
    <row r="6928" hidden="1"/>
    <row r="6929" hidden="1"/>
    <row r="6930" hidden="1"/>
    <row r="6931" hidden="1"/>
    <row r="6932" hidden="1"/>
    <row r="6933" hidden="1"/>
    <row r="6934" hidden="1"/>
    <row r="6935" hidden="1"/>
    <row r="6936" hidden="1"/>
    <row r="6937" hidden="1"/>
    <row r="6938" hidden="1"/>
    <row r="6939" hidden="1"/>
    <row r="6940" hidden="1"/>
    <row r="6941" hidden="1"/>
    <row r="6942" hidden="1"/>
    <row r="6943" hidden="1"/>
    <row r="6944" hidden="1"/>
    <row r="6945" hidden="1"/>
    <row r="6946" hidden="1"/>
    <row r="6947" hidden="1"/>
    <row r="6948" hidden="1"/>
    <row r="6949" hidden="1"/>
    <row r="6950" hidden="1"/>
    <row r="6951" hidden="1"/>
    <row r="6952" hidden="1"/>
    <row r="6953" hidden="1"/>
    <row r="6954" hidden="1"/>
    <row r="6955" hidden="1"/>
    <row r="6956" hidden="1"/>
    <row r="6957" hidden="1"/>
    <row r="6958" hidden="1"/>
    <row r="6959" hidden="1"/>
    <row r="6960" hidden="1"/>
    <row r="6961" hidden="1"/>
    <row r="6962" hidden="1"/>
    <row r="6963" hidden="1"/>
    <row r="6964" hidden="1"/>
    <row r="6965" hidden="1"/>
    <row r="6966" hidden="1"/>
    <row r="6967" hidden="1"/>
    <row r="6968" hidden="1"/>
    <row r="6969" hidden="1"/>
    <row r="6970" hidden="1"/>
    <row r="6971" hidden="1"/>
    <row r="6972" hidden="1"/>
    <row r="6973" hidden="1"/>
    <row r="6974" hidden="1"/>
    <row r="6975" hidden="1"/>
    <row r="6976" hidden="1"/>
    <row r="6977" hidden="1"/>
    <row r="6978" hidden="1"/>
    <row r="6979" hidden="1"/>
    <row r="6980" hidden="1"/>
    <row r="6981" hidden="1"/>
    <row r="6982" hidden="1"/>
    <row r="6983" hidden="1"/>
    <row r="6984" hidden="1"/>
    <row r="6985" hidden="1"/>
    <row r="6986" hidden="1"/>
    <row r="6987" hidden="1"/>
    <row r="6988" hidden="1"/>
    <row r="6989" hidden="1"/>
    <row r="6990" hidden="1"/>
    <row r="6991" hidden="1"/>
    <row r="6992" hidden="1"/>
    <row r="6993" hidden="1"/>
    <row r="6994" hidden="1"/>
    <row r="6995" hidden="1"/>
    <row r="6996" hidden="1"/>
    <row r="6997" hidden="1"/>
    <row r="6998" hidden="1"/>
    <row r="6999" hidden="1"/>
    <row r="7000" hidden="1"/>
    <row r="7001" hidden="1"/>
    <row r="7002" hidden="1"/>
    <row r="7003" hidden="1"/>
    <row r="7004" hidden="1"/>
    <row r="7005" hidden="1"/>
    <row r="7006" hidden="1"/>
    <row r="7007" hidden="1"/>
    <row r="7008" hidden="1"/>
    <row r="7009" hidden="1"/>
    <row r="7010" hidden="1"/>
    <row r="7011" hidden="1"/>
    <row r="7012" hidden="1"/>
    <row r="7013" hidden="1"/>
    <row r="7014" hidden="1"/>
    <row r="7015" hidden="1"/>
    <row r="7016" hidden="1"/>
    <row r="7017" hidden="1"/>
    <row r="7018" hidden="1"/>
    <row r="7019" hidden="1"/>
    <row r="7020" hidden="1"/>
    <row r="7021" hidden="1"/>
    <row r="7022" hidden="1"/>
    <row r="7023" hidden="1"/>
    <row r="7024" hidden="1"/>
    <row r="7025" hidden="1"/>
    <row r="7026" hidden="1"/>
    <row r="7027" hidden="1"/>
    <row r="7028" hidden="1"/>
    <row r="7029" hidden="1"/>
    <row r="7030" hidden="1"/>
    <row r="7031" hidden="1"/>
    <row r="7032" hidden="1"/>
    <row r="7033" hidden="1"/>
    <row r="7034" hidden="1"/>
    <row r="7035" hidden="1"/>
    <row r="7036" hidden="1"/>
    <row r="7037" hidden="1"/>
    <row r="7038" hidden="1"/>
    <row r="7039" hidden="1"/>
    <row r="7040" hidden="1"/>
    <row r="7041" hidden="1"/>
    <row r="7042" hidden="1"/>
    <row r="7043" hidden="1"/>
    <row r="7044" hidden="1"/>
    <row r="7045" hidden="1"/>
    <row r="7046" hidden="1"/>
    <row r="7047" hidden="1"/>
    <row r="7048" hidden="1"/>
    <row r="7049" hidden="1"/>
    <row r="7050" hidden="1"/>
    <row r="7051" hidden="1"/>
    <row r="7052" hidden="1"/>
    <row r="7053" hidden="1"/>
    <row r="7054" hidden="1"/>
    <row r="7055" hidden="1"/>
    <row r="7056" hidden="1"/>
    <row r="7057" hidden="1"/>
    <row r="7058" hidden="1"/>
    <row r="7059" hidden="1"/>
    <row r="7060" hidden="1"/>
    <row r="7061" hidden="1"/>
    <row r="7062" hidden="1"/>
    <row r="7063" hidden="1"/>
    <row r="7064" hidden="1"/>
    <row r="7065" hidden="1"/>
    <row r="7066" hidden="1"/>
    <row r="7067" hidden="1"/>
    <row r="7068" hidden="1"/>
    <row r="7069" hidden="1"/>
    <row r="7070" hidden="1"/>
    <row r="7071" hidden="1"/>
    <row r="7072" hidden="1"/>
    <row r="7073" hidden="1"/>
    <row r="7074" hidden="1"/>
    <row r="7075" hidden="1"/>
    <row r="7076" hidden="1"/>
    <row r="7077" hidden="1"/>
    <row r="7078" hidden="1"/>
    <row r="7079" hidden="1"/>
    <row r="7080" hidden="1"/>
    <row r="7081" hidden="1"/>
    <row r="7082" hidden="1"/>
    <row r="7083" hidden="1"/>
    <row r="7084" hidden="1"/>
    <row r="7085" hidden="1"/>
    <row r="7086" hidden="1"/>
    <row r="7087" hidden="1"/>
    <row r="7088" hidden="1"/>
    <row r="7089" hidden="1"/>
    <row r="7090" hidden="1"/>
    <row r="7091" hidden="1"/>
    <row r="7092" hidden="1"/>
    <row r="7093" hidden="1"/>
    <row r="7094" hidden="1"/>
    <row r="7095" hidden="1"/>
    <row r="7096" hidden="1"/>
    <row r="7097" hidden="1"/>
    <row r="7098" hidden="1"/>
    <row r="7099" hidden="1"/>
    <row r="7100" hidden="1"/>
    <row r="7101" hidden="1"/>
    <row r="7102" hidden="1"/>
    <row r="7103" hidden="1"/>
    <row r="7104" hidden="1"/>
    <row r="7105" hidden="1"/>
    <row r="7106" hidden="1"/>
    <row r="7107" hidden="1"/>
    <row r="7108" hidden="1"/>
    <row r="7109" hidden="1"/>
    <row r="7110" hidden="1"/>
    <row r="7111" hidden="1"/>
    <row r="7112" hidden="1"/>
    <row r="7113" hidden="1"/>
    <row r="7114" hidden="1"/>
    <row r="7115" hidden="1"/>
    <row r="7116" hidden="1"/>
    <row r="7117" hidden="1"/>
    <row r="7118" hidden="1"/>
    <row r="7119" hidden="1"/>
    <row r="7120" hidden="1"/>
    <row r="7121" hidden="1"/>
    <row r="7122" hidden="1"/>
    <row r="7123" hidden="1"/>
    <row r="7124" hidden="1"/>
    <row r="7125" hidden="1"/>
    <row r="7126" hidden="1"/>
    <row r="7127" hidden="1"/>
    <row r="7128" hidden="1"/>
    <row r="7129" hidden="1"/>
    <row r="7130" hidden="1"/>
    <row r="7131" hidden="1"/>
    <row r="7132" hidden="1"/>
    <row r="7133" hidden="1"/>
    <row r="7134" hidden="1"/>
    <row r="7135" hidden="1"/>
    <row r="7136" hidden="1"/>
    <row r="7137" hidden="1"/>
    <row r="7138" hidden="1"/>
    <row r="7139" hidden="1"/>
    <row r="7140" hidden="1"/>
    <row r="7141" hidden="1"/>
    <row r="7142" hidden="1"/>
    <row r="7143" hidden="1"/>
    <row r="7144" hidden="1"/>
    <row r="7145" hidden="1"/>
    <row r="7146" hidden="1"/>
    <row r="7147" hidden="1"/>
    <row r="7148" hidden="1"/>
    <row r="7149" hidden="1"/>
    <row r="7150" hidden="1"/>
    <row r="7151" hidden="1"/>
    <row r="7152" hidden="1"/>
    <row r="7153" hidden="1"/>
    <row r="7154" hidden="1"/>
    <row r="7155" hidden="1"/>
    <row r="7156" hidden="1"/>
    <row r="7157" hidden="1"/>
    <row r="7158" hidden="1"/>
    <row r="7159" hidden="1"/>
    <row r="7160" hidden="1"/>
    <row r="7161" hidden="1"/>
    <row r="7162" hidden="1"/>
    <row r="7163" hidden="1"/>
    <row r="7164" hidden="1"/>
    <row r="7165" hidden="1"/>
    <row r="7166" hidden="1"/>
    <row r="7167" hidden="1"/>
    <row r="7168" hidden="1"/>
    <row r="7169" hidden="1"/>
    <row r="7170" hidden="1"/>
    <row r="7171" hidden="1"/>
    <row r="7172" hidden="1"/>
    <row r="7173" hidden="1"/>
    <row r="7174" hidden="1"/>
    <row r="7175" hidden="1"/>
    <row r="7176" hidden="1"/>
    <row r="7177" hidden="1"/>
    <row r="7178" hidden="1"/>
    <row r="7179" hidden="1"/>
    <row r="7180" hidden="1"/>
    <row r="7181" hidden="1"/>
    <row r="7182" hidden="1"/>
    <row r="7183" hidden="1"/>
    <row r="7184" hidden="1"/>
    <row r="7185" hidden="1"/>
    <row r="7186" hidden="1"/>
    <row r="7187" hidden="1"/>
    <row r="7188" hidden="1"/>
    <row r="7189" hidden="1"/>
    <row r="7190" hidden="1"/>
    <row r="7191" hidden="1"/>
    <row r="7192" hidden="1"/>
    <row r="7193" hidden="1"/>
    <row r="7194" hidden="1"/>
    <row r="7195" hidden="1"/>
    <row r="7196" hidden="1"/>
    <row r="7197" hidden="1"/>
    <row r="7198" hidden="1"/>
    <row r="7199" hidden="1"/>
    <row r="7200" hidden="1"/>
    <row r="7201" hidden="1"/>
    <row r="7202" hidden="1"/>
    <row r="7203" hidden="1"/>
    <row r="7204" hidden="1"/>
    <row r="7205" hidden="1"/>
    <row r="7206" hidden="1"/>
    <row r="7207" hidden="1"/>
    <row r="7208" hidden="1"/>
    <row r="7209" hidden="1"/>
    <row r="7210" hidden="1"/>
    <row r="7211" hidden="1"/>
    <row r="7212" hidden="1"/>
    <row r="7213" hidden="1"/>
    <row r="7214" hidden="1"/>
    <row r="7215" hidden="1"/>
    <row r="7216" hidden="1"/>
    <row r="7217" hidden="1"/>
    <row r="7218" hidden="1"/>
    <row r="7219" hidden="1"/>
    <row r="7220" hidden="1"/>
    <row r="7221" hidden="1"/>
    <row r="7222" hidden="1"/>
    <row r="7223" hidden="1"/>
    <row r="7224" hidden="1"/>
    <row r="7225" hidden="1"/>
    <row r="7226" hidden="1"/>
    <row r="7227" hidden="1"/>
    <row r="7228" hidden="1"/>
    <row r="7229" hidden="1"/>
    <row r="7230" hidden="1"/>
    <row r="7231" hidden="1"/>
    <row r="7232" hidden="1"/>
    <row r="7233" hidden="1"/>
    <row r="7234" hidden="1"/>
    <row r="7235" hidden="1"/>
    <row r="7236" hidden="1"/>
    <row r="7237" hidden="1"/>
    <row r="7238" hidden="1"/>
    <row r="7239" hidden="1"/>
    <row r="7240" hidden="1"/>
    <row r="7241" hidden="1"/>
    <row r="7242" hidden="1"/>
    <row r="7243" hidden="1"/>
    <row r="7244" hidden="1"/>
    <row r="7245" hidden="1"/>
    <row r="7246" hidden="1"/>
    <row r="7247" hidden="1"/>
    <row r="7248" hidden="1"/>
    <row r="7249" hidden="1"/>
    <row r="7250" hidden="1"/>
    <row r="7251" hidden="1"/>
    <row r="7252" hidden="1"/>
    <row r="7253" hidden="1"/>
    <row r="7254" hidden="1"/>
    <row r="7255" hidden="1"/>
    <row r="7256" hidden="1"/>
    <row r="7257" hidden="1"/>
    <row r="7258" hidden="1"/>
    <row r="7259" hidden="1"/>
    <row r="7260" hidden="1"/>
    <row r="7261" hidden="1"/>
    <row r="7262" hidden="1"/>
    <row r="7263" hidden="1"/>
    <row r="7264" hidden="1"/>
    <row r="7265" hidden="1"/>
    <row r="7266" hidden="1"/>
    <row r="7267" hidden="1"/>
    <row r="7268" hidden="1"/>
    <row r="7269" hidden="1"/>
    <row r="7270" hidden="1"/>
    <row r="7271" hidden="1"/>
    <row r="7272" hidden="1"/>
    <row r="7273" hidden="1"/>
    <row r="7274" hidden="1"/>
    <row r="7275" hidden="1"/>
    <row r="7276" hidden="1"/>
    <row r="7277" hidden="1"/>
    <row r="7278" hidden="1"/>
    <row r="7279" hidden="1"/>
    <row r="7280" hidden="1"/>
    <row r="7281" hidden="1"/>
    <row r="7282" hidden="1"/>
    <row r="7283" hidden="1"/>
    <row r="7284" hidden="1"/>
    <row r="7285" hidden="1"/>
    <row r="7286" hidden="1"/>
    <row r="7287" hidden="1"/>
    <row r="7288" hidden="1"/>
    <row r="7289" hidden="1"/>
    <row r="7290" hidden="1"/>
    <row r="7291" hidden="1"/>
    <row r="7292" hidden="1"/>
    <row r="7293" hidden="1"/>
    <row r="7294" hidden="1"/>
    <row r="7295" hidden="1"/>
    <row r="7296" hidden="1"/>
    <row r="7297" hidden="1"/>
    <row r="7298" hidden="1"/>
    <row r="7299" hidden="1"/>
    <row r="7300" hidden="1"/>
    <row r="7301" hidden="1"/>
    <row r="7302" hidden="1"/>
    <row r="7303" hidden="1"/>
    <row r="7304" hidden="1"/>
    <row r="7305" hidden="1"/>
    <row r="7306" hidden="1"/>
    <row r="7307" hidden="1"/>
    <row r="7308" hidden="1"/>
    <row r="7309" hidden="1"/>
    <row r="7310" hidden="1"/>
    <row r="7311" hidden="1"/>
    <row r="7312" hidden="1"/>
    <row r="7313" hidden="1"/>
    <row r="7314" hidden="1"/>
    <row r="7315" hidden="1"/>
    <row r="7316" hidden="1"/>
    <row r="7317" hidden="1"/>
    <row r="7318" hidden="1"/>
    <row r="7319" hidden="1"/>
    <row r="7320" hidden="1"/>
    <row r="7321" hidden="1"/>
    <row r="7322" hidden="1"/>
    <row r="7323" hidden="1"/>
    <row r="7324" hidden="1"/>
    <row r="7325" hidden="1"/>
    <row r="7326" hidden="1"/>
    <row r="7327" hidden="1"/>
    <row r="7328" hidden="1"/>
    <row r="7329" hidden="1"/>
    <row r="7330" hidden="1"/>
    <row r="7331" hidden="1"/>
    <row r="7332" hidden="1"/>
    <row r="7333" hidden="1"/>
    <row r="7334" hidden="1"/>
    <row r="7335" hidden="1"/>
    <row r="7336" hidden="1"/>
    <row r="7337" hidden="1"/>
    <row r="7338" hidden="1"/>
    <row r="7339" hidden="1"/>
    <row r="7340" hidden="1"/>
    <row r="7341" hidden="1"/>
    <row r="7342" hidden="1"/>
    <row r="7343" hidden="1"/>
    <row r="7344" hidden="1"/>
    <row r="7345" hidden="1"/>
    <row r="7346" hidden="1"/>
    <row r="7347" hidden="1"/>
    <row r="7348" hidden="1"/>
    <row r="7349" hidden="1"/>
    <row r="7350" hidden="1"/>
    <row r="7351" hidden="1"/>
    <row r="7352" hidden="1"/>
    <row r="7353" hidden="1"/>
    <row r="7354" hidden="1"/>
    <row r="7355" hidden="1"/>
    <row r="7356" hidden="1"/>
    <row r="7357" hidden="1"/>
    <row r="7358" hidden="1"/>
    <row r="7359" hidden="1"/>
    <row r="7360" hidden="1"/>
    <row r="7361" hidden="1"/>
    <row r="7362" hidden="1"/>
    <row r="7363" hidden="1"/>
    <row r="7364" hidden="1"/>
    <row r="7365" hidden="1"/>
    <row r="7366" hidden="1"/>
    <row r="7367" hidden="1"/>
    <row r="7368" hidden="1"/>
    <row r="7369" hidden="1"/>
    <row r="7370" hidden="1"/>
    <row r="7371" hidden="1"/>
    <row r="7372" hidden="1"/>
    <row r="7373" hidden="1"/>
    <row r="7374" hidden="1"/>
    <row r="7375" hidden="1"/>
    <row r="7376" hidden="1"/>
    <row r="7377" hidden="1"/>
    <row r="7378" hidden="1"/>
    <row r="7379" hidden="1"/>
    <row r="7380" hidden="1"/>
    <row r="7381" hidden="1"/>
    <row r="7382" hidden="1"/>
    <row r="7383" hidden="1"/>
    <row r="7384" hidden="1"/>
    <row r="7385" hidden="1"/>
    <row r="7386" hidden="1"/>
    <row r="7387" hidden="1"/>
    <row r="7388" hidden="1"/>
    <row r="7389" hidden="1"/>
    <row r="7390" hidden="1"/>
    <row r="7391" hidden="1"/>
    <row r="7392" hidden="1"/>
    <row r="7393" hidden="1"/>
    <row r="7394" hidden="1"/>
    <row r="7395" hidden="1"/>
    <row r="7396" hidden="1"/>
    <row r="7397" hidden="1"/>
    <row r="7398" hidden="1"/>
    <row r="7399" hidden="1"/>
    <row r="7400" hidden="1"/>
    <row r="7401" hidden="1"/>
    <row r="7402" hidden="1"/>
    <row r="7403" hidden="1"/>
    <row r="7404" hidden="1"/>
    <row r="7405" hidden="1"/>
    <row r="7406" hidden="1"/>
    <row r="7407" hidden="1"/>
    <row r="7408" hidden="1"/>
    <row r="7409" hidden="1"/>
    <row r="7410" hidden="1"/>
    <row r="7411" hidden="1"/>
    <row r="7412" hidden="1"/>
    <row r="7413" hidden="1"/>
    <row r="7414" hidden="1"/>
    <row r="7415" hidden="1"/>
    <row r="7416" hidden="1"/>
    <row r="7417" hidden="1"/>
    <row r="7418" hidden="1"/>
    <row r="7419" hidden="1"/>
    <row r="7420" hidden="1"/>
    <row r="7421" hidden="1"/>
    <row r="7422" hidden="1"/>
    <row r="7423" hidden="1"/>
    <row r="7424" hidden="1"/>
    <row r="7425" hidden="1"/>
    <row r="7426" hidden="1"/>
    <row r="7427" hidden="1"/>
    <row r="7428" hidden="1"/>
    <row r="7429" hidden="1"/>
    <row r="7430" hidden="1"/>
    <row r="7431" hidden="1"/>
    <row r="7432" hidden="1"/>
    <row r="7433" hidden="1"/>
    <row r="7434" hidden="1"/>
    <row r="7435" hidden="1"/>
    <row r="7436" hidden="1"/>
    <row r="7437" hidden="1"/>
    <row r="7438" hidden="1"/>
    <row r="7439" hidden="1"/>
    <row r="7440" hidden="1"/>
    <row r="7441" hidden="1"/>
    <row r="7442" hidden="1"/>
    <row r="7443" hidden="1"/>
    <row r="7444" hidden="1"/>
    <row r="7445" hidden="1"/>
    <row r="7446" hidden="1"/>
    <row r="7447" hidden="1"/>
    <row r="7448" hidden="1"/>
    <row r="7449" hidden="1"/>
    <row r="7450" hidden="1"/>
    <row r="7451" hidden="1"/>
    <row r="7452" hidden="1"/>
    <row r="7453" hidden="1"/>
    <row r="7454" hidden="1"/>
    <row r="7455" hidden="1"/>
    <row r="7456" hidden="1"/>
    <row r="7457" hidden="1"/>
    <row r="7458" hidden="1"/>
    <row r="7459" hidden="1"/>
    <row r="7460" hidden="1"/>
    <row r="7461" hidden="1"/>
    <row r="7462" hidden="1"/>
    <row r="7463" hidden="1"/>
    <row r="7464" hidden="1"/>
    <row r="7465" hidden="1"/>
    <row r="7466" hidden="1"/>
    <row r="7467" hidden="1"/>
    <row r="7468" hidden="1"/>
    <row r="7469" hidden="1"/>
    <row r="7470" hidden="1"/>
    <row r="7471" hidden="1"/>
    <row r="7472" hidden="1"/>
    <row r="7473" hidden="1"/>
    <row r="7474" hidden="1"/>
    <row r="7475" hidden="1"/>
    <row r="7476" hidden="1"/>
    <row r="7477" hidden="1"/>
    <row r="7478" hidden="1"/>
    <row r="7479" hidden="1"/>
    <row r="7480" hidden="1"/>
    <row r="7481" hidden="1"/>
    <row r="7482" hidden="1"/>
    <row r="7483" hidden="1"/>
    <row r="7484" hidden="1"/>
    <row r="7485" hidden="1"/>
    <row r="7486" hidden="1"/>
    <row r="7487" hidden="1"/>
    <row r="7488" hidden="1"/>
    <row r="7489" hidden="1"/>
    <row r="7490" hidden="1"/>
    <row r="7491" hidden="1"/>
    <row r="7492" hidden="1"/>
    <row r="7493" hidden="1"/>
    <row r="7494" hidden="1"/>
    <row r="7495" hidden="1"/>
    <row r="7496" hidden="1"/>
    <row r="7497" hidden="1"/>
    <row r="7498" hidden="1"/>
    <row r="7499" hidden="1"/>
    <row r="7500" hidden="1"/>
    <row r="7501" hidden="1"/>
    <row r="7502" hidden="1"/>
    <row r="7503" hidden="1"/>
    <row r="7504" hidden="1"/>
    <row r="7505" hidden="1"/>
    <row r="7506" hidden="1"/>
    <row r="7507" hidden="1"/>
    <row r="7508" hidden="1"/>
    <row r="7509" hidden="1"/>
    <row r="7510" hidden="1"/>
    <row r="7511" hidden="1"/>
    <row r="7512" hidden="1"/>
    <row r="7513" hidden="1"/>
    <row r="7514" hidden="1"/>
    <row r="7515" hidden="1"/>
    <row r="7516" hidden="1"/>
    <row r="7517" hidden="1"/>
    <row r="7518" hidden="1"/>
    <row r="7519" hidden="1"/>
    <row r="7520" hidden="1"/>
    <row r="7521" hidden="1"/>
    <row r="7522" hidden="1"/>
    <row r="7523" hidden="1"/>
    <row r="7524" hidden="1"/>
    <row r="7525" hidden="1"/>
    <row r="7526" hidden="1"/>
    <row r="7527" hidden="1"/>
    <row r="7528" hidden="1"/>
    <row r="7529" hidden="1"/>
    <row r="7530" hidden="1"/>
    <row r="7531" hidden="1"/>
    <row r="7532" hidden="1"/>
    <row r="7533" hidden="1"/>
    <row r="7534" hidden="1"/>
    <row r="7535" hidden="1"/>
    <row r="7536" hidden="1"/>
    <row r="7537" hidden="1"/>
    <row r="7538" hidden="1"/>
    <row r="7539" hidden="1"/>
    <row r="7540" hidden="1"/>
    <row r="7541" hidden="1"/>
    <row r="7542" hidden="1"/>
    <row r="7543" hidden="1"/>
    <row r="7544" hidden="1"/>
    <row r="7545" hidden="1"/>
    <row r="7546" hidden="1"/>
    <row r="7547" hidden="1"/>
    <row r="7548" hidden="1"/>
    <row r="7549" hidden="1"/>
    <row r="7550" hidden="1"/>
    <row r="7551" hidden="1"/>
    <row r="7552" hidden="1"/>
    <row r="7553" hidden="1"/>
    <row r="7554" hidden="1"/>
    <row r="7555" hidden="1"/>
    <row r="7556" hidden="1"/>
    <row r="7557" hidden="1"/>
    <row r="7558" hidden="1"/>
    <row r="7559" hidden="1"/>
    <row r="7560" hidden="1"/>
    <row r="7561" hidden="1"/>
    <row r="7562" hidden="1"/>
    <row r="7563" hidden="1"/>
    <row r="7564" hidden="1"/>
    <row r="7565" hidden="1"/>
    <row r="7566" hidden="1"/>
    <row r="7567" hidden="1"/>
    <row r="7568" hidden="1"/>
    <row r="7569" hidden="1"/>
    <row r="7570" hidden="1"/>
    <row r="7571" hidden="1"/>
    <row r="7572" hidden="1"/>
    <row r="7573" hidden="1"/>
    <row r="7574" hidden="1"/>
    <row r="7575" hidden="1"/>
    <row r="7576" hidden="1"/>
    <row r="7577" hidden="1"/>
    <row r="7578" hidden="1"/>
    <row r="7579" hidden="1"/>
    <row r="7580" hidden="1"/>
    <row r="7581" hidden="1"/>
    <row r="7582" hidden="1"/>
    <row r="7583" hidden="1"/>
    <row r="7584" hidden="1"/>
    <row r="7585" hidden="1"/>
    <row r="7586" hidden="1"/>
    <row r="7587" hidden="1"/>
    <row r="7588" hidden="1"/>
    <row r="7589" hidden="1"/>
    <row r="7590" hidden="1"/>
    <row r="7591" hidden="1"/>
    <row r="7592" hidden="1"/>
    <row r="7593" hidden="1"/>
    <row r="7594" hidden="1"/>
    <row r="7595" hidden="1"/>
    <row r="7596" hidden="1"/>
    <row r="7597" hidden="1"/>
    <row r="7598" hidden="1"/>
    <row r="7599" hidden="1"/>
    <row r="7600" hidden="1"/>
    <row r="7601" hidden="1"/>
    <row r="7602" hidden="1"/>
    <row r="7603" hidden="1"/>
    <row r="7604" hidden="1"/>
    <row r="7605" hidden="1"/>
    <row r="7606" hidden="1"/>
    <row r="7607" hidden="1"/>
    <row r="7608" hidden="1"/>
    <row r="7609" hidden="1"/>
    <row r="7610" hidden="1"/>
    <row r="7611" hidden="1"/>
    <row r="7612" hidden="1"/>
    <row r="7613" hidden="1"/>
    <row r="7614" hidden="1"/>
    <row r="7615" hidden="1"/>
    <row r="7616" hidden="1"/>
    <row r="7617" hidden="1"/>
    <row r="7618" hidden="1"/>
    <row r="7619" hidden="1"/>
    <row r="7620" hidden="1"/>
    <row r="7621" hidden="1"/>
    <row r="7622" hidden="1"/>
    <row r="7623" hidden="1"/>
    <row r="7624" hidden="1"/>
    <row r="7625" hidden="1"/>
    <row r="7626" hidden="1"/>
    <row r="7627" hidden="1"/>
    <row r="7628" hidden="1"/>
    <row r="7629" hidden="1"/>
    <row r="7630" hidden="1"/>
    <row r="7631" hidden="1"/>
    <row r="7632" hidden="1"/>
    <row r="7633" hidden="1"/>
    <row r="7634" hidden="1"/>
    <row r="7635" hidden="1"/>
    <row r="7636" hidden="1"/>
    <row r="7637" hidden="1"/>
    <row r="7638" hidden="1"/>
    <row r="7639" hidden="1"/>
    <row r="7640" hidden="1"/>
    <row r="7641" hidden="1"/>
    <row r="7642" hidden="1"/>
    <row r="7643" hidden="1"/>
    <row r="7644" hidden="1"/>
    <row r="7645" hidden="1"/>
    <row r="7646" hidden="1"/>
    <row r="7647" hidden="1"/>
    <row r="7648" hidden="1"/>
    <row r="7649" hidden="1"/>
    <row r="7650" hidden="1"/>
    <row r="7651" hidden="1"/>
    <row r="7652" hidden="1"/>
    <row r="7653" hidden="1"/>
    <row r="7654" hidden="1"/>
    <row r="7655" hidden="1"/>
    <row r="7656" hidden="1"/>
    <row r="7657" hidden="1"/>
    <row r="7658" hidden="1"/>
    <row r="7659" hidden="1"/>
    <row r="7660" hidden="1"/>
    <row r="7661" hidden="1"/>
    <row r="7662" hidden="1"/>
    <row r="7663" hidden="1"/>
    <row r="7664" hidden="1"/>
    <row r="7665" hidden="1"/>
    <row r="7666" hidden="1"/>
    <row r="7667" hidden="1"/>
    <row r="7668" hidden="1"/>
    <row r="7669" hidden="1"/>
    <row r="7670" hidden="1"/>
    <row r="7671" hidden="1"/>
    <row r="7672" hidden="1"/>
    <row r="7673" hidden="1"/>
    <row r="7674" hidden="1"/>
    <row r="7675" hidden="1"/>
    <row r="7676" hidden="1"/>
    <row r="7677" hidden="1"/>
    <row r="7678" hidden="1"/>
    <row r="7679" hidden="1"/>
    <row r="7680" hidden="1"/>
    <row r="7681" hidden="1"/>
    <row r="7682" hidden="1"/>
    <row r="7683" hidden="1"/>
    <row r="7684" hidden="1"/>
    <row r="7685" hidden="1"/>
    <row r="7686" hidden="1"/>
    <row r="7687" hidden="1"/>
    <row r="7688" hidden="1"/>
    <row r="7689" hidden="1"/>
    <row r="7690" hidden="1"/>
    <row r="7691" hidden="1"/>
    <row r="7692" hidden="1"/>
    <row r="7693" hidden="1"/>
    <row r="7694" hidden="1"/>
    <row r="7695" hidden="1"/>
    <row r="7696" hidden="1"/>
    <row r="7697" hidden="1"/>
    <row r="7698" hidden="1"/>
    <row r="7699" hidden="1"/>
    <row r="7700" hidden="1"/>
    <row r="7701" hidden="1"/>
    <row r="7702" hidden="1"/>
    <row r="7703" hidden="1"/>
    <row r="7704" hidden="1"/>
    <row r="7705" hidden="1"/>
    <row r="7706" hidden="1"/>
    <row r="7707" hidden="1"/>
    <row r="7708" hidden="1"/>
    <row r="7709" hidden="1"/>
    <row r="7710" hidden="1"/>
    <row r="7711" hidden="1"/>
    <row r="7712" hidden="1"/>
    <row r="7713" hidden="1"/>
    <row r="7714" hidden="1"/>
    <row r="7715" hidden="1"/>
    <row r="7716" hidden="1"/>
    <row r="7717" hidden="1"/>
    <row r="7718" hidden="1"/>
    <row r="7719" hidden="1"/>
    <row r="7720" hidden="1"/>
    <row r="7721" hidden="1"/>
    <row r="7722" hidden="1"/>
    <row r="7723" hidden="1"/>
    <row r="7724" hidden="1"/>
    <row r="7725" hidden="1"/>
    <row r="7726" hidden="1"/>
    <row r="7727" hidden="1"/>
    <row r="7728" hidden="1"/>
    <row r="7729" hidden="1"/>
    <row r="7730" hidden="1"/>
    <row r="7731" hidden="1"/>
    <row r="7732" hidden="1"/>
    <row r="7733" hidden="1"/>
    <row r="7734" hidden="1"/>
    <row r="7735" hidden="1"/>
    <row r="7736" hidden="1"/>
    <row r="7737" hidden="1"/>
    <row r="7738" hidden="1"/>
    <row r="7739" hidden="1"/>
    <row r="7740" hidden="1"/>
    <row r="7741" hidden="1"/>
    <row r="7742" hidden="1"/>
    <row r="7743" hidden="1"/>
    <row r="7744" hidden="1"/>
    <row r="7745" hidden="1"/>
    <row r="7746" hidden="1"/>
    <row r="7747" hidden="1"/>
    <row r="7748" hidden="1"/>
    <row r="7749" hidden="1"/>
    <row r="7750" hidden="1"/>
    <row r="7751" hidden="1"/>
    <row r="7752" hidden="1"/>
    <row r="7753" hidden="1"/>
    <row r="7754" hidden="1"/>
    <row r="7755" hidden="1"/>
    <row r="7756" hidden="1"/>
    <row r="7757" hidden="1"/>
    <row r="7758" hidden="1"/>
    <row r="7759" hidden="1"/>
    <row r="7760" hidden="1"/>
    <row r="7761" hidden="1"/>
    <row r="7762" hidden="1"/>
    <row r="7763" hidden="1"/>
    <row r="7764" hidden="1"/>
    <row r="7765" hidden="1"/>
    <row r="7766" hidden="1"/>
    <row r="7767" hidden="1"/>
    <row r="7768" hidden="1"/>
    <row r="7769" hidden="1"/>
    <row r="7770" hidden="1"/>
    <row r="7771" hidden="1"/>
    <row r="7772" hidden="1"/>
    <row r="7773" hidden="1"/>
    <row r="7774" hidden="1"/>
    <row r="7775" hidden="1"/>
    <row r="7776" hidden="1"/>
    <row r="7777" hidden="1"/>
    <row r="7778" hidden="1"/>
    <row r="7779" hidden="1"/>
    <row r="7780" hidden="1"/>
    <row r="7781" hidden="1"/>
    <row r="7782" hidden="1"/>
    <row r="7783" hidden="1"/>
    <row r="7784" hidden="1"/>
    <row r="7785" hidden="1"/>
    <row r="7786" hidden="1"/>
    <row r="7787" hidden="1"/>
    <row r="7788" hidden="1"/>
    <row r="7789" hidden="1"/>
    <row r="7790" hidden="1"/>
    <row r="7791" hidden="1"/>
    <row r="7792" hidden="1"/>
    <row r="7793" hidden="1"/>
    <row r="7794" hidden="1"/>
    <row r="7795" hidden="1"/>
    <row r="7796" hidden="1"/>
    <row r="7797" hidden="1"/>
    <row r="7798" hidden="1"/>
    <row r="7799" hidden="1"/>
    <row r="7800" hidden="1"/>
    <row r="7801" hidden="1"/>
    <row r="7802" hidden="1"/>
    <row r="7803" hidden="1"/>
    <row r="7804" hidden="1"/>
    <row r="7805" hidden="1"/>
    <row r="7806" hidden="1"/>
    <row r="7807" hidden="1"/>
    <row r="7808" hidden="1"/>
    <row r="7809" hidden="1"/>
    <row r="7810" hidden="1"/>
    <row r="7811" hidden="1"/>
    <row r="7812" hidden="1"/>
    <row r="7813" hidden="1"/>
    <row r="7814" hidden="1"/>
    <row r="7815" hidden="1"/>
    <row r="7816" hidden="1"/>
    <row r="7817" hidden="1"/>
    <row r="7818" hidden="1"/>
    <row r="7819" hidden="1"/>
    <row r="7820" hidden="1"/>
    <row r="7821" hidden="1"/>
    <row r="7822" hidden="1"/>
    <row r="7823" hidden="1"/>
    <row r="7824" hidden="1"/>
    <row r="7825" hidden="1"/>
    <row r="7826" hidden="1"/>
    <row r="7827" hidden="1"/>
    <row r="7828" hidden="1"/>
    <row r="7829" hidden="1"/>
    <row r="7830" hidden="1"/>
    <row r="7831" hidden="1"/>
    <row r="7832" hidden="1"/>
    <row r="7833" hidden="1"/>
    <row r="7834" hidden="1"/>
    <row r="7835" hidden="1"/>
    <row r="7836" hidden="1"/>
    <row r="7837" hidden="1"/>
    <row r="7838" hidden="1"/>
    <row r="7839" hidden="1"/>
    <row r="7840" hidden="1"/>
    <row r="7841" hidden="1"/>
    <row r="7842" hidden="1"/>
    <row r="7843" hidden="1"/>
    <row r="7844" hidden="1"/>
    <row r="7845" hidden="1"/>
    <row r="7846" hidden="1"/>
    <row r="7847" hidden="1"/>
    <row r="7848" hidden="1"/>
    <row r="7849" hidden="1"/>
    <row r="7850" hidden="1"/>
    <row r="7851" hidden="1"/>
    <row r="7852" hidden="1"/>
    <row r="7853" hidden="1"/>
    <row r="7854" hidden="1"/>
    <row r="7855" hidden="1"/>
    <row r="7856" hidden="1"/>
    <row r="7857" hidden="1"/>
    <row r="7858" hidden="1"/>
    <row r="7859" hidden="1"/>
    <row r="7860" hidden="1"/>
    <row r="7861" hidden="1"/>
    <row r="7862" hidden="1"/>
    <row r="7863" hidden="1"/>
    <row r="7864" hidden="1"/>
    <row r="7865" hidden="1"/>
    <row r="7866" hidden="1"/>
    <row r="7867" hidden="1"/>
    <row r="7868" hidden="1"/>
    <row r="7869" hidden="1"/>
    <row r="7870" hidden="1"/>
    <row r="7871" hidden="1"/>
    <row r="7872" hidden="1"/>
    <row r="7873" hidden="1"/>
    <row r="7874" hidden="1"/>
    <row r="7875" hidden="1"/>
    <row r="7876" hidden="1"/>
    <row r="7877" hidden="1"/>
    <row r="7878" hidden="1"/>
    <row r="7879" hidden="1"/>
    <row r="7880" hidden="1"/>
    <row r="7881" hidden="1"/>
    <row r="7882" hidden="1"/>
    <row r="7883" hidden="1"/>
    <row r="7884" hidden="1"/>
    <row r="7885" hidden="1"/>
    <row r="7886" hidden="1"/>
    <row r="7887" hidden="1"/>
    <row r="7888" hidden="1"/>
    <row r="7889" hidden="1"/>
    <row r="7890" hidden="1"/>
    <row r="7891" hidden="1"/>
    <row r="7892" hidden="1"/>
    <row r="7893" hidden="1"/>
    <row r="7894" hidden="1"/>
    <row r="7895" hidden="1"/>
    <row r="7896" hidden="1"/>
    <row r="7897" hidden="1"/>
    <row r="7898" hidden="1"/>
    <row r="7899" hidden="1"/>
    <row r="7900" hidden="1"/>
    <row r="7901" hidden="1"/>
    <row r="7902" hidden="1"/>
    <row r="7903" hidden="1"/>
    <row r="7904" hidden="1"/>
    <row r="7905" hidden="1"/>
    <row r="7906" hidden="1"/>
    <row r="7907" hidden="1"/>
    <row r="7908" hidden="1"/>
    <row r="7909" hidden="1"/>
    <row r="7910" hidden="1"/>
    <row r="7911" hidden="1"/>
    <row r="7912" hidden="1"/>
    <row r="7913" hidden="1"/>
    <row r="7914" hidden="1"/>
    <row r="7915" hidden="1"/>
    <row r="7916" hidden="1"/>
    <row r="7917" hidden="1"/>
    <row r="7918" hidden="1"/>
    <row r="7919" hidden="1"/>
    <row r="7920" hidden="1"/>
    <row r="7921" hidden="1"/>
    <row r="7922" hidden="1"/>
    <row r="7923" hidden="1"/>
    <row r="7924" hidden="1"/>
    <row r="7925" hidden="1"/>
    <row r="7926" hidden="1"/>
    <row r="7927" hidden="1"/>
    <row r="7928" hidden="1"/>
    <row r="7929" hidden="1"/>
    <row r="7930" hidden="1"/>
    <row r="7931" hidden="1"/>
    <row r="7932" hidden="1"/>
    <row r="7933" hidden="1"/>
    <row r="7934" hidden="1"/>
    <row r="7935" hidden="1"/>
    <row r="7936" hidden="1"/>
    <row r="7937" hidden="1"/>
    <row r="7938" hidden="1"/>
    <row r="7939" hidden="1"/>
    <row r="7940" hidden="1"/>
    <row r="7941" hidden="1"/>
    <row r="7942" hidden="1"/>
    <row r="7943" hidden="1"/>
    <row r="7944" hidden="1"/>
    <row r="7945" hidden="1"/>
    <row r="7946" hidden="1"/>
    <row r="7947" hidden="1"/>
    <row r="7948" hidden="1"/>
    <row r="7949" hidden="1"/>
    <row r="7950" hidden="1"/>
    <row r="7951" hidden="1"/>
    <row r="7952" hidden="1"/>
    <row r="7953" hidden="1"/>
    <row r="7954" hidden="1"/>
    <row r="7955" hidden="1"/>
    <row r="7956" hidden="1"/>
    <row r="7957" hidden="1"/>
    <row r="7958" hidden="1"/>
    <row r="7959" hidden="1"/>
    <row r="7960" hidden="1"/>
    <row r="7961" hidden="1"/>
    <row r="7962" hidden="1"/>
    <row r="7963" hidden="1"/>
    <row r="7964" hidden="1"/>
    <row r="7965" hidden="1"/>
    <row r="7966" hidden="1"/>
    <row r="7967" hidden="1"/>
    <row r="7968" hidden="1"/>
    <row r="7969" hidden="1"/>
    <row r="7970" hidden="1"/>
    <row r="7971" hidden="1"/>
    <row r="7972" hidden="1"/>
    <row r="7973" hidden="1"/>
    <row r="7974" hidden="1"/>
    <row r="7975" hidden="1"/>
    <row r="7976" hidden="1"/>
    <row r="7977" hidden="1"/>
    <row r="7978" hidden="1"/>
    <row r="7979" hidden="1"/>
    <row r="7980" hidden="1"/>
    <row r="7981" hidden="1"/>
    <row r="7982" hidden="1"/>
    <row r="7983" hidden="1"/>
    <row r="7984" hidden="1"/>
    <row r="7985" hidden="1"/>
    <row r="7986" hidden="1"/>
    <row r="7987" hidden="1"/>
    <row r="7988" hidden="1"/>
    <row r="7989" hidden="1"/>
    <row r="7990" hidden="1"/>
    <row r="7991" hidden="1"/>
    <row r="7992" hidden="1"/>
    <row r="7993" hidden="1"/>
    <row r="7994" hidden="1"/>
    <row r="7995" hidden="1"/>
    <row r="7996" hidden="1"/>
    <row r="7997" hidden="1"/>
    <row r="7998" hidden="1"/>
    <row r="7999" hidden="1"/>
    <row r="8000" hidden="1"/>
    <row r="8001" hidden="1"/>
    <row r="8002" hidden="1"/>
    <row r="8003" hidden="1"/>
    <row r="8004" hidden="1"/>
    <row r="8005" hidden="1"/>
    <row r="8006" hidden="1"/>
    <row r="8007" hidden="1"/>
    <row r="8008" hidden="1"/>
    <row r="8009" hidden="1"/>
    <row r="8010" hidden="1"/>
    <row r="8011" hidden="1"/>
    <row r="8012" hidden="1"/>
    <row r="8013" hidden="1"/>
    <row r="8014" hidden="1"/>
    <row r="8015" hidden="1"/>
    <row r="8016" hidden="1"/>
    <row r="8017" hidden="1"/>
    <row r="8018" hidden="1"/>
    <row r="8019" hidden="1"/>
    <row r="8020" hidden="1"/>
    <row r="8021" hidden="1"/>
    <row r="8022" hidden="1"/>
    <row r="8023" hidden="1"/>
    <row r="8024" hidden="1"/>
    <row r="8025" hidden="1"/>
    <row r="8026" hidden="1"/>
    <row r="8027" hidden="1"/>
    <row r="8028" hidden="1"/>
    <row r="8029" hidden="1"/>
    <row r="8030" hidden="1"/>
    <row r="8031" hidden="1"/>
    <row r="8032" hidden="1"/>
    <row r="8033" hidden="1"/>
    <row r="8034" hidden="1"/>
    <row r="8035" hidden="1"/>
    <row r="8036" hidden="1"/>
    <row r="8037" hidden="1"/>
    <row r="8038" hidden="1"/>
    <row r="8039" hidden="1"/>
    <row r="8040" hidden="1"/>
    <row r="8041" hidden="1"/>
    <row r="8042" hidden="1"/>
    <row r="8043" hidden="1"/>
    <row r="8044" hidden="1"/>
    <row r="8045" hidden="1"/>
    <row r="8046" hidden="1"/>
    <row r="8047" hidden="1"/>
    <row r="8048" hidden="1"/>
    <row r="8049" hidden="1"/>
    <row r="8050" hidden="1"/>
    <row r="8051" hidden="1"/>
    <row r="8052" hidden="1"/>
    <row r="8053" hidden="1"/>
    <row r="8054" hidden="1"/>
    <row r="8055" hidden="1"/>
    <row r="8056" hidden="1"/>
    <row r="8057" hidden="1"/>
    <row r="8058" hidden="1"/>
    <row r="8059" hidden="1"/>
    <row r="8060" hidden="1"/>
    <row r="8061" hidden="1"/>
    <row r="8062" hidden="1"/>
    <row r="8063" hidden="1"/>
    <row r="8064" hidden="1"/>
    <row r="8065" hidden="1"/>
    <row r="8066" hidden="1"/>
    <row r="8067" hidden="1"/>
    <row r="8068" hidden="1"/>
    <row r="8069" hidden="1"/>
    <row r="8070" hidden="1"/>
    <row r="8071" hidden="1"/>
    <row r="8072" hidden="1"/>
    <row r="8073" hidden="1"/>
    <row r="8074" hidden="1"/>
    <row r="8075" hidden="1"/>
    <row r="8076" hidden="1"/>
    <row r="8077" hidden="1"/>
    <row r="8078" hidden="1"/>
    <row r="8079" hidden="1"/>
    <row r="8080" hidden="1"/>
    <row r="8081" hidden="1"/>
    <row r="8082" hidden="1"/>
    <row r="8083" hidden="1"/>
    <row r="8084" hidden="1"/>
    <row r="8085" hidden="1"/>
    <row r="8086" hidden="1"/>
    <row r="8087" hidden="1"/>
    <row r="8088" hidden="1"/>
    <row r="8089" hidden="1"/>
    <row r="8090" hidden="1"/>
    <row r="8091" hidden="1"/>
    <row r="8092" hidden="1"/>
    <row r="8093" hidden="1"/>
    <row r="8094" hidden="1"/>
    <row r="8095" hidden="1"/>
    <row r="8096" hidden="1"/>
    <row r="8097" hidden="1"/>
    <row r="8098" hidden="1"/>
    <row r="8099" hidden="1"/>
    <row r="8100" hidden="1"/>
    <row r="8101" hidden="1"/>
    <row r="8102" hidden="1"/>
    <row r="8103" hidden="1"/>
    <row r="8104" hidden="1"/>
    <row r="8105" hidden="1"/>
    <row r="8106" hidden="1"/>
    <row r="8107" hidden="1"/>
    <row r="8108" hidden="1"/>
    <row r="8109" hidden="1"/>
    <row r="8110" hidden="1"/>
    <row r="8111" hidden="1"/>
    <row r="8112" hidden="1"/>
    <row r="8113" hidden="1"/>
    <row r="8114" hidden="1"/>
    <row r="8115" hidden="1"/>
    <row r="8116" hidden="1"/>
    <row r="8117" hidden="1"/>
    <row r="8118" hidden="1"/>
    <row r="8119" hidden="1"/>
    <row r="8120" hidden="1"/>
    <row r="8121" hidden="1"/>
    <row r="8122" hidden="1"/>
    <row r="8123" hidden="1"/>
    <row r="8124" hidden="1"/>
    <row r="8125" hidden="1"/>
    <row r="8126" hidden="1"/>
    <row r="8127" hidden="1"/>
    <row r="8128" hidden="1"/>
    <row r="8129" hidden="1"/>
    <row r="8130" hidden="1"/>
    <row r="8131" hidden="1"/>
    <row r="8132" hidden="1"/>
    <row r="8133" hidden="1"/>
    <row r="8134" hidden="1"/>
    <row r="8135" hidden="1"/>
    <row r="8136" hidden="1"/>
    <row r="8137" hidden="1"/>
    <row r="8138" hidden="1"/>
    <row r="8139" hidden="1"/>
    <row r="8140" hidden="1"/>
    <row r="8141" hidden="1"/>
    <row r="8142" hidden="1"/>
    <row r="8143" hidden="1"/>
    <row r="8144" hidden="1"/>
    <row r="8145" hidden="1"/>
    <row r="8146" hidden="1"/>
    <row r="8147" hidden="1"/>
    <row r="8148" hidden="1"/>
    <row r="8149" hidden="1"/>
    <row r="8150" hidden="1"/>
    <row r="8151" hidden="1"/>
    <row r="8152" hidden="1"/>
    <row r="8153" hidden="1"/>
    <row r="8154" hidden="1"/>
    <row r="8155" hidden="1"/>
    <row r="8156" hidden="1"/>
    <row r="8157" hidden="1"/>
    <row r="8158" hidden="1"/>
    <row r="8159" hidden="1"/>
    <row r="8160" hidden="1"/>
    <row r="8161" hidden="1"/>
    <row r="8162" hidden="1"/>
    <row r="8163" hidden="1"/>
    <row r="8164" hidden="1"/>
    <row r="8165" hidden="1"/>
    <row r="8166" hidden="1"/>
    <row r="8167" hidden="1"/>
    <row r="8168" hidden="1"/>
    <row r="8169" hidden="1"/>
    <row r="8170" hidden="1"/>
    <row r="8171" hidden="1"/>
    <row r="8172" hidden="1"/>
    <row r="8173" hidden="1"/>
    <row r="8174" hidden="1"/>
    <row r="8175" hidden="1"/>
    <row r="8176" hidden="1"/>
    <row r="8177" hidden="1"/>
    <row r="8178" hidden="1"/>
    <row r="8179" hidden="1"/>
    <row r="8180" hidden="1"/>
    <row r="8181" hidden="1"/>
    <row r="8182" hidden="1"/>
    <row r="8183" hidden="1"/>
    <row r="8184" hidden="1"/>
    <row r="8185" hidden="1"/>
    <row r="8186" hidden="1"/>
    <row r="8187" hidden="1"/>
    <row r="8188" hidden="1"/>
    <row r="8189" hidden="1"/>
    <row r="8190" hidden="1"/>
    <row r="8191" hidden="1"/>
    <row r="8192" hidden="1"/>
    <row r="8193" hidden="1"/>
    <row r="8194" hidden="1"/>
    <row r="8195" hidden="1"/>
    <row r="8196" hidden="1"/>
    <row r="8197" hidden="1"/>
    <row r="8198" hidden="1"/>
    <row r="8199" hidden="1"/>
    <row r="8200" hidden="1"/>
    <row r="8201" hidden="1"/>
    <row r="8202" hidden="1"/>
    <row r="8203" hidden="1"/>
    <row r="8204" hidden="1"/>
    <row r="8205" hidden="1"/>
    <row r="8206" hidden="1"/>
    <row r="8207" hidden="1"/>
    <row r="8208" hidden="1"/>
    <row r="8209" hidden="1"/>
    <row r="8210" hidden="1"/>
    <row r="8211" hidden="1"/>
    <row r="8212" hidden="1"/>
    <row r="8213" hidden="1"/>
    <row r="8214" hidden="1"/>
    <row r="8215" hidden="1"/>
    <row r="8216" hidden="1"/>
    <row r="8217" hidden="1"/>
    <row r="8218" hidden="1"/>
    <row r="8219" hidden="1"/>
    <row r="8220" hidden="1"/>
    <row r="8221" hidden="1"/>
    <row r="8222" hidden="1"/>
    <row r="8223" hidden="1"/>
    <row r="8224" hidden="1"/>
    <row r="8225" hidden="1"/>
    <row r="8226" hidden="1"/>
    <row r="8227" hidden="1"/>
    <row r="8228" hidden="1"/>
    <row r="8229" hidden="1"/>
    <row r="8230" hidden="1"/>
    <row r="8231" hidden="1"/>
    <row r="8232" hidden="1"/>
    <row r="8233" hidden="1"/>
    <row r="8234" hidden="1"/>
    <row r="8235" hidden="1"/>
    <row r="8236" hidden="1"/>
    <row r="8237" hidden="1"/>
    <row r="8238" hidden="1"/>
    <row r="8239" hidden="1"/>
    <row r="8240" hidden="1"/>
    <row r="8241" hidden="1"/>
    <row r="8242" hidden="1"/>
    <row r="8243" hidden="1"/>
    <row r="8244" hidden="1"/>
    <row r="8245" hidden="1"/>
    <row r="8246" hidden="1"/>
    <row r="8247" hidden="1"/>
    <row r="8248" hidden="1"/>
    <row r="8249" hidden="1"/>
    <row r="8250" hidden="1"/>
    <row r="8251" hidden="1"/>
    <row r="8252" hidden="1"/>
    <row r="8253" hidden="1"/>
    <row r="8254" hidden="1"/>
    <row r="8255" hidden="1"/>
    <row r="8256" hidden="1"/>
    <row r="8257" hidden="1"/>
    <row r="8258" hidden="1"/>
    <row r="8259" hidden="1"/>
    <row r="8260" hidden="1"/>
    <row r="8261" hidden="1"/>
    <row r="8262" hidden="1"/>
    <row r="8263" hidden="1"/>
    <row r="8264" hidden="1"/>
    <row r="8265" hidden="1"/>
    <row r="8266" hidden="1"/>
    <row r="8267" hidden="1"/>
    <row r="8268" hidden="1"/>
    <row r="8269" hidden="1"/>
    <row r="8270" hidden="1"/>
    <row r="8271" hidden="1"/>
    <row r="8272" hidden="1"/>
    <row r="8273" hidden="1"/>
    <row r="8274" hidden="1"/>
    <row r="8275" hidden="1"/>
    <row r="8276" hidden="1"/>
    <row r="8277" hidden="1"/>
    <row r="8278" hidden="1"/>
    <row r="8279" hidden="1"/>
    <row r="8280" hidden="1"/>
    <row r="8281" hidden="1"/>
    <row r="8282" hidden="1"/>
    <row r="8283" hidden="1"/>
    <row r="8284" hidden="1"/>
    <row r="8285" hidden="1"/>
    <row r="8286" hidden="1"/>
    <row r="8287" hidden="1"/>
    <row r="8288" hidden="1"/>
    <row r="8289" hidden="1"/>
    <row r="8290" hidden="1"/>
    <row r="8291" hidden="1"/>
    <row r="8292" hidden="1"/>
    <row r="8293" hidden="1"/>
    <row r="8294" hidden="1"/>
    <row r="8295" hidden="1"/>
    <row r="8296" hidden="1"/>
    <row r="8297" hidden="1"/>
    <row r="8298" hidden="1"/>
    <row r="8299" hidden="1"/>
    <row r="8300" hidden="1"/>
    <row r="8301" hidden="1"/>
    <row r="8302" hidden="1"/>
    <row r="8303" hidden="1"/>
    <row r="8304" hidden="1"/>
    <row r="8305" hidden="1"/>
    <row r="8306" hidden="1"/>
    <row r="8307" hidden="1"/>
    <row r="8308" hidden="1"/>
    <row r="8309" hidden="1"/>
    <row r="8310" hidden="1"/>
    <row r="8311" hidden="1"/>
    <row r="8312" hidden="1"/>
    <row r="8313" hidden="1"/>
    <row r="8314" hidden="1"/>
    <row r="8315" hidden="1"/>
    <row r="8316" hidden="1"/>
    <row r="8317" hidden="1"/>
    <row r="8318" hidden="1"/>
    <row r="8319" hidden="1"/>
    <row r="8320" hidden="1"/>
    <row r="8321" hidden="1"/>
    <row r="8322" hidden="1"/>
    <row r="8323" hidden="1"/>
    <row r="8324" hidden="1"/>
    <row r="8325" hidden="1"/>
    <row r="8326" hidden="1"/>
    <row r="8327" hidden="1"/>
    <row r="8328" hidden="1"/>
    <row r="8329" hidden="1"/>
    <row r="8330" hidden="1"/>
    <row r="8331" hidden="1"/>
    <row r="8332" hidden="1"/>
    <row r="8333" hidden="1"/>
    <row r="8334" hidden="1"/>
    <row r="8335" hidden="1"/>
    <row r="8336" hidden="1"/>
    <row r="8337" hidden="1"/>
    <row r="8338" hidden="1"/>
    <row r="8339" hidden="1"/>
    <row r="8340" hidden="1"/>
    <row r="8341" hidden="1"/>
    <row r="8342" hidden="1"/>
    <row r="8343" hidden="1"/>
    <row r="8344" hidden="1"/>
    <row r="8345" hidden="1"/>
    <row r="8346" hidden="1"/>
    <row r="8347" hidden="1"/>
    <row r="8348" hidden="1"/>
    <row r="8349" hidden="1"/>
    <row r="8350" hidden="1"/>
    <row r="8351" hidden="1"/>
    <row r="8352" hidden="1"/>
    <row r="8353" hidden="1"/>
    <row r="8354" hidden="1"/>
    <row r="8355" hidden="1"/>
    <row r="8356" hidden="1"/>
    <row r="8357" hidden="1"/>
    <row r="8358" hidden="1"/>
    <row r="8359" hidden="1"/>
    <row r="8360" hidden="1"/>
    <row r="8361" hidden="1"/>
    <row r="8362" hidden="1"/>
    <row r="8363" hidden="1"/>
    <row r="8364" hidden="1"/>
    <row r="8365" hidden="1"/>
    <row r="8366" hidden="1"/>
    <row r="8367" hidden="1"/>
    <row r="8368" hidden="1"/>
    <row r="8369" hidden="1"/>
    <row r="8370" hidden="1"/>
    <row r="8371" hidden="1"/>
    <row r="8372" hidden="1"/>
    <row r="8373" hidden="1"/>
    <row r="8374" hidden="1"/>
    <row r="8375" hidden="1"/>
    <row r="8376" hidden="1"/>
    <row r="8377" hidden="1"/>
    <row r="8378" hidden="1"/>
    <row r="8379" hidden="1"/>
    <row r="8380" hidden="1"/>
    <row r="8381" hidden="1"/>
    <row r="8382" hidden="1"/>
    <row r="8383" hidden="1"/>
    <row r="8384" hidden="1"/>
    <row r="8385" hidden="1"/>
    <row r="8386" hidden="1"/>
    <row r="8387" hidden="1"/>
    <row r="8388" hidden="1"/>
    <row r="8389" hidden="1"/>
    <row r="8390" hidden="1"/>
    <row r="8391" hidden="1"/>
    <row r="8392" hidden="1"/>
    <row r="8393" hidden="1"/>
    <row r="8394" hidden="1"/>
    <row r="8395" hidden="1"/>
    <row r="8396" hidden="1"/>
    <row r="8397" hidden="1"/>
    <row r="8398" hidden="1"/>
    <row r="8399" hidden="1"/>
    <row r="8400" hidden="1"/>
    <row r="8401" hidden="1"/>
    <row r="8402" hidden="1"/>
    <row r="8403" hidden="1"/>
    <row r="8404" hidden="1"/>
    <row r="8405" hidden="1"/>
    <row r="8406" hidden="1"/>
    <row r="8407" hidden="1"/>
    <row r="8408" hidden="1"/>
    <row r="8409" hidden="1"/>
    <row r="8410" hidden="1"/>
    <row r="8411" hidden="1"/>
    <row r="8412" hidden="1"/>
    <row r="8413" hidden="1"/>
    <row r="8414" hidden="1"/>
    <row r="8415" hidden="1"/>
    <row r="8416" hidden="1"/>
    <row r="8417" hidden="1"/>
    <row r="8418" hidden="1"/>
    <row r="8419" hidden="1"/>
    <row r="8420" hidden="1"/>
    <row r="8421" hidden="1"/>
    <row r="8422" hidden="1"/>
    <row r="8423" hidden="1"/>
    <row r="8424" hidden="1"/>
    <row r="8425" hidden="1"/>
    <row r="8426" hidden="1"/>
    <row r="8427" hidden="1"/>
    <row r="8428" hidden="1"/>
    <row r="8429" hidden="1"/>
    <row r="8430" hidden="1"/>
    <row r="8431" hidden="1"/>
    <row r="8432" hidden="1"/>
    <row r="8433" hidden="1"/>
    <row r="8434" hidden="1"/>
    <row r="8435" hidden="1"/>
    <row r="8436" hidden="1"/>
    <row r="8437" hidden="1"/>
    <row r="8438" hidden="1"/>
    <row r="8439" hidden="1"/>
    <row r="8440" hidden="1"/>
    <row r="8441" hidden="1"/>
    <row r="8442" hidden="1"/>
    <row r="8443" hidden="1"/>
    <row r="8444" hidden="1"/>
    <row r="8445" hidden="1"/>
    <row r="8446" hidden="1"/>
    <row r="8447" hidden="1"/>
    <row r="8448" hidden="1"/>
    <row r="8449" hidden="1"/>
    <row r="8450" hidden="1"/>
    <row r="8451" hidden="1"/>
    <row r="8452" hidden="1"/>
    <row r="8453" hidden="1"/>
    <row r="8454" hidden="1"/>
    <row r="8455" hidden="1"/>
    <row r="8456" hidden="1"/>
    <row r="8457" hidden="1"/>
    <row r="8458" hidden="1"/>
    <row r="8459" hidden="1"/>
    <row r="8460" hidden="1"/>
    <row r="8461" hidden="1"/>
    <row r="8462" hidden="1"/>
    <row r="8463" hidden="1"/>
    <row r="8464" hidden="1"/>
    <row r="8465" hidden="1"/>
    <row r="8466" hidden="1"/>
    <row r="8467" hidden="1"/>
    <row r="8468" hidden="1"/>
    <row r="8469" hidden="1"/>
    <row r="8470" hidden="1"/>
    <row r="8471" hidden="1"/>
    <row r="8472" hidden="1"/>
    <row r="8473" hidden="1"/>
    <row r="8474" hidden="1"/>
    <row r="8475" hidden="1"/>
    <row r="8476" hidden="1"/>
    <row r="8477" hidden="1"/>
    <row r="8478" hidden="1"/>
    <row r="8479" hidden="1"/>
    <row r="8480" hidden="1"/>
    <row r="8481" hidden="1"/>
    <row r="8482" hidden="1"/>
    <row r="8483" hidden="1"/>
    <row r="8484" hidden="1"/>
    <row r="8485" hidden="1"/>
    <row r="8486" hidden="1"/>
    <row r="8487" hidden="1"/>
    <row r="8488" hidden="1"/>
    <row r="8489" hidden="1"/>
    <row r="8490" hidden="1"/>
    <row r="8491" hidden="1"/>
    <row r="8492" hidden="1"/>
    <row r="8493" hidden="1"/>
    <row r="8494" hidden="1"/>
    <row r="8495" hidden="1"/>
    <row r="8496" hidden="1"/>
    <row r="8497" hidden="1"/>
    <row r="8498" hidden="1"/>
    <row r="8499" hidden="1"/>
    <row r="8500" hidden="1"/>
    <row r="8501" hidden="1"/>
    <row r="8502" hidden="1"/>
    <row r="8503" hidden="1"/>
    <row r="8504" hidden="1"/>
    <row r="8505" hidden="1"/>
    <row r="8506" hidden="1"/>
    <row r="8507" hidden="1"/>
    <row r="8508" hidden="1"/>
    <row r="8509" hidden="1"/>
    <row r="8510" hidden="1"/>
    <row r="8511" hidden="1"/>
    <row r="8512" hidden="1"/>
    <row r="8513" hidden="1"/>
    <row r="8514" hidden="1"/>
    <row r="8515" hidden="1"/>
    <row r="8516" hidden="1"/>
    <row r="8517" hidden="1"/>
    <row r="8518" hidden="1"/>
    <row r="8519" hidden="1"/>
    <row r="8520" hidden="1"/>
    <row r="8521" hidden="1"/>
    <row r="8522" hidden="1"/>
    <row r="8523" hidden="1"/>
    <row r="8524" hidden="1"/>
    <row r="8525" hidden="1"/>
    <row r="8526" hidden="1"/>
    <row r="8527" hidden="1"/>
    <row r="8528" hidden="1"/>
    <row r="8529" hidden="1"/>
    <row r="8530" hidden="1"/>
    <row r="8531" hidden="1"/>
    <row r="8532" hidden="1"/>
    <row r="8533" hidden="1"/>
    <row r="8534" hidden="1"/>
    <row r="8535" hidden="1"/>
    <row r="8536" hidden="1"/>
    <row r="8537" hidden="1"/>
    <row r="8538" hidden="1"/>
    <row r="8539" hidden="1"/>
    <row r="8540" hidden="1"/>
    <row r="8541" hidden="1"/>
    <row r="8542" hidden="1"/>
    <row r="8543" hidden="1"/>
    <row r="8544" hidden="1"/>
    <row r="8545" hidden="1"/>
    <row r="8546" hidden="1"/>
    <row r="8547" hidden="1"/>
    <row r="8548" hidden="1"/>
    <row r="8549" hidden="1"/>
    <row r="8550" hidden="1"/>
    <row r="8551" hidden="1"/>
    <row r="8552" hidden="1"/>
    <row r="8553" hidden="1"/>
    <row r="8554" hidden="1"/>
    <row r="8555" hidden="1"/>
    <row r="8556" hidden="1"/>
    <row r="8557" hidden="1"/>
    <row r="8558" hidden="1"/>
    <row r="8559" hidden="1"/>
    <row r="8560" hidden="1"/>
    <row r="8561" hidden="1"/>
    <row r="8562" hidden="1"/>
    <row r="8563" hidden="1"/>
    <row r="8564" hidden="1"/>
    <row r="8565" hidden="1"/>
    <row r="8566" hidden="1"/>
    <row r="8567" hidden="1"/>
    <row r="8568" hidden="1"/>
    <row r="8569" hidden="1"/>
    <row r="8570" hidden="1"/>
    <row r="8571" hidden="1"/>
    <row r="8572" hidden="1"/>
    <row r="8573" hidden="1"/>
    <row r="8574" hidden="1"/>
    <row r="8575" hidden="1"/>
    <row r="8576" hidden="1"/>
    <row r="8577" hidden="1"/>
    <row r="8578" hidden="1"/>
    <row r="8579" hidden="1"/>
    <row r="8580" hidden="1"/>
    <row r="8581" hidden="1"/>
    <row r="8582" hidden="1"/>
    <row r="8583" hidden="1"/>
    <row r="8584" hidden="1"/>
    <row r="8585" hidden="1"/>
    <row r="8586" hidden="1"/>
    <row r="8587" hidden="1"/>
    <row r="8588" hidden="1"/>
    <row r="8589" hidden="1"/>
    <row r="8590" hidden="1"/>
    <row r="8591" hidden="1"/>
    <row r="8592" hidden="1"/>
    <row r="8593" hidden="1"/>
    <row r="8594" hidden="1"/>
    <row r="8595" hidden="1"/>
    <row r="8596" hidden="1"/>
    <row r="8597" hidden="1"/>
    <row r="8598" hidden="1"/>
    <row r="8599" hidden="1"/>
    <row r="8600" hidden="1"/>
    <row r="8601" hidden="1"/>
    <row r="8602" hidden="1"/>
    <row r="8603" hidden="1"/>
    <row r="8604" hidden="1"/>
    <row r="8605" hidden="1"/>
    <row r="8606" hidden="1"/>
    <row r="8607" hidden="1"/>
    <row r="8608" hidden="1"/>
    <row r="8609" hidden="1"/>
    <row r="8610" hidden="1"/>
    <row r="8611" hidden="1"/>
    <row r="8612" hidden="1"/>
    <row r="8613" hidden="1"/>
    <row r="8614" hidden="1"/>
    <row r="8615" hidden="1"/>
    <row r="8616" hidden="1"/>
    <row r="8617" hidden="1"/>
    <row r="8618" hidden="1"/>
    <row r="8619" hidden="1"/>
    <row r="8620" hidden="1"/>
    <row r="8621" hidden="1"/>
    <row r="8622" hidden="1"/>
    <row r="8623" hidden="1"/>
    <row r="8624" hidden="1"/>
    <row r="8625" hidden="1"/>
    <row r="8626" hidden="1"/>
    <row r="8627" hidden="1"/>
    <row r="8628" hidden="1"/>
    <row r="8629" hidden="1"/>
    <row r="8630" hidden="1"/>
    <row r="8631" hidden="1"/>
    <row r="8632" hidden="1"/>
    <row r="8633" hidden="1"/>
    <row r="8634" hidden="1"/>
    <row r="8635" hidden="1"/>
    <row r="8636" hidden="1"/>
    <row r="8637" hidden="1"/>
    <row r="8638" hidden="1"/>
    <row r="8639" hidden="1"/>
    <row r="8640" hidden="1"/>
    <row r="8641" hidden="1"/>
    <row r="8642" hidden="1"/>
    <row r="8643" hidden="1"/>
    <row r="8644" hidden="1"/>
    <row r="8645" hidden="1"/>
    <row r="8646" hidden="1"/>
    <row r="8647" hidden="1"/>
    <row r="8648" hidden="1"/>
    <row r="8649" hidden="1"/>
    <row r="8650" hidden="1"/>
    <row r="8651" hidden="1"/>
    <row r="8652" hidden="1"/>
    <row r="8653" hidden="1"/>
    <row r="8654" hidden="1"/>
    <row r="8655" hidden="1"/>
    <row r="8656" hidden="1"/>
    <row r="8657" hidden="1"/>
    <row r="8658" hidden="1"/>
    <row r="8659" hidden="1"/>
    <row r="8660" hidden="1"/>
    <row r="8661" hidden="1"/>
    <row r="8662" hidden="1"/>
    <row r="8663" hidden="1"/>
    <row r="8664" hidden="1"/>
    <row r="8665" hidden="1"/>
    <row r="8666" hidden="1"/>
    <row r="8667" hidden="1"/>
    <row r="8668" hidden="1"/>
    <row r="8669" hidden="1"/>
    <row r="8670" hidden="1"/>
    <row r="8671" hidden="1"/>
    <row r="8672" hidden="1"/>
    <row r="8673" hidden="1"/>
    <row r="8674" hidden="1"/>
    <row r="8675" hidden="1"/>
    <row r="8676" hidden="1"/>
    <row r="8677" hidden="1"/>
    <row r="8678" hidden="1"/>
    <row r="8679" hidden="1"/>
    <row r="8680" hidden="1"/>
    <row r="8681" hidden="1"/>
    <row r="8682" hidden="1"/>
    <row r="8683" hidden="1"/>
    <row r="8684" hidden="1"/>
    <row r="8685" hidden="1"/>
    <row r="8686" hidden="1"/>
    <row r="8687" hidden="1"/>
    <row r="8688" hidden="1"/>
    <row r="8689" hidden="1"/>
    <row r="8690" hidden="1"/>
    <row r="8691" hidden="1"/>
    <row r="8692" hidden="1"/>
    <row r="8693" hidden="1"/>
    <row r="8694" hidden="1"/>
    <row r="8695" hidden="1"/>
    <row r="8696" hidden="1"/>
    <row r="8697" hidden="1"/>
    <row r="8698" hidden="1"/>
    <row r="8699" hidden="1"/>
    <row r="8700" hidden="1"/>
    <row r="8701" hidden="1"/>
    <row r="8702" hidden="1"/>
    <row r="8703" hidden="1"/>
    <row r="8704" hidden="1"/>
    <row r="8705" hidden="1"/>
    <row r="8706" hidden="1"/>
    <row r="8707" hidden="1"/>
    <row r="8708" hidden="1"/>
    <row r="8709" hidden="1"/>
    <row r="8710" hidden="1"/>
    <row r="8711" hidden="1"/>
    <row r="8712" hidden="1"/>
    <row r="8713" hidden="1"/>
    <row r="8714" hidden="1"/>
    <row r="8715" hidden="1"/>
    <row r="8716" hidden="1"/>
    <row r="8717" hidden="1"/>
    <row r="8718" hidden="1"/>
    <row r="8719" hidden="1"/>
    <row r="8720" hidden="1"/>
    <row r="8721" hidden="1"/>
    <row r="8722" hidden="1"/>
    <row r="8723" hidden="1"/>
    <row r="8724" hidden="1"/>
    <row r="8725" hidden="1"/>
    <row r="8726" hidden="1"/>
    <row r="8727" hidden="1"/>
    <row r="8728" hidden="1"/>
    <row r="8729" hidden="1"/>
    <row r="8730" hidden="1"/>
    <row r="8731" hidden="1"/>
    <row r="8732" hidden="1"/>
    <row r="8733" hidden="1"/>
    <row r="8734" hidden="1"/>
    <row r="8735" hidden="1"/>
    <row r="8736" hidden="1"/>
    <row r="8737" hidden="1"/>
    <row r="8738" hidden="1"/>
    <row r="8739" hidden="1"/>
    <row r="8740" hidden="1"/>
    <row r="8741" hidden="1"/>
    <row r="8742" hidden="1"/>
    <row r="8743" hidden="1"/>
    <row r="8744" hidden="1"/>
    <row r="8745" hidden="1"/>
    <row r="8746" hidden="1"/>
    <row r="8747" hidden="1"/>
    <row r="8748" hidden="1"/>
    <row r="8749" hidden="1"/>
    <row r="8750" hidden="1"/>
    <row r="8751" hidden="1"/>
    <row r="8752" hidden="1"/>
    <row r="8753" hidden="1"/>
    <row r="8754" hidden="1"/>
    <row r="8755" hidden="1"/>
    <row r="8756" hidden="1"/>
    <row r="8757" hidden="1"/>
    <row r="8758" hidden="1"/>
    <row r="8759" hidden="1"/>
    <row r="8760" hidden="1"/>
    <row r="8761" hidden="1"/>
    <row r="8762" hidden="1"/>
    <row r="8763" hidden="1"/>
    <row r="8764" hidden="1"/>
    <row r="8765" hidden="1"/>
    <row r="8766" hidden="1"/>
    <row r="8767" hidden="1"/>
    <row r="8768" hidden="1"/>
    <row r="8769" hidden="1"/>
    <row r="8770" hidden="1"/>
    <row r="8771" hidden="1"/>
    <row r="8772" hidden="1"/>
    <row r="8773" hidden="1"/>
    <row r="8774" hidden="1"/>
    <row r="8775" hidden="1"/>
    <row r="8776" hidden="1"/>
    <row r="8777" hidden="1"/>
    <row r="8778" hidden="1"/>
    <row r="8779" hidden="1"/>
    <row r="8780" hidden="1"/>
    <row r="8781" hidden="1"/>
    <row r="8782" hidden="1"/>
    <row r="8783" hidden="1"/>
    <row r="8784" hidden="1"/>
    <row r="8785" hidden="1"/>
    <row r="8786" hidden="1"/>
    <row r="8787" hidden="1"/>
    <row r="8788" hidden="1"/>
    <row r="8789" hidden="1"/>
    <row r="8790" hidden="1"/>
    <row r="8791" hidden="1"/>
    <row r="8792" hidden="1"/>
    <row r="8793" hidden="1"/>
    <row r="8794" hidden="1"/>
    <row r="8795" hidden="1"/>
    <row r="8796" hidden="1"/>
    <row r="8797" hidden="1"/>
    <row r="8798" hidden="1"/>
    <row r="8799" hidden="1"/>
    <row r="8800" hidden="1"/>
    <row r="8801" hidden="1"/>
    <row r="8802" hidden="1"/>
    <row r="8803" hidden="1"/>
    <row r="8804" hidden="1"/>
    <row r="8805" hidden="1"/>
    <row r="8806" hidden="1"/>
    <row r="8807" hidden="1"/>
    <row r="8808" hidden="1"/>
    <row r="8809" hidden="1"/>
    <row r="8810" hidden="1"/>
    <row r="8811" hidden="1"/>
    <row r="8812" hidden="1"/>
    <row r="8813" hidden="1"/>
    <row r="8814" hidden="1"/>
    <row r="8815" hidden="1"/>
    <row r="8816" hidden="1"/>
    <row r="8817" hidden="1"/>
    <row r="8818" hidden="1"/>
    <row r="8819" hidden="1"/>
    <row r="8820" hidden="1"/>
    <row r="8821" hidden="1"/>
    <row r="8822" hidden="1"/>
    <row r="8823" hidden="1"/>
    <row r="8824" hidden="1"/>
    <row r="8825" hidden="1"/>
    <row r="8826" hidden="1"/>
    <row r="8827" hidden="1"/>
    <row r="8828" hidden="1"/>
    <row r="8829" hidden="1"/>
    <row r="8830" hidden="1"/>
    <row r="8831" hidden="1"/>
    <row r="8832" hidden="1"/>
    <row r="8833" hidden="1"/>
    <row r="8834" hidden="1"/>
    <row r="8835" hidden="1"/>
    <row r="8836" hidden="1"/>
    <row r="8837" hidden="1"/>
    <row r="8838" hidden="1"/>
    <row r="8839" hidden="1"/>
    <row r="8840" hidden="1"/>
    <row r="8841" hidden="1"/>
    <row r="8842" hidden="1"/>
    <row r="8843" hidden="1"/>
    <row r="8844" hidden="1"/>
    <row r="8845" hidden="1"/>
    <row r="8846" hidden="1"/>
    <row r="8847" hidden="1"/>
    <row r="8848" hidden="1"/>
    <row r="8849" hidden="1"/>
    <row r="8850" hidden="1"/>
    <row r="8851" hidden="1"/>
    <row r="8852" hidden="1"/>
    <row r="8853" hidden="1"/>
    <row r="8854" hidden="1"/>
    <row r="8855" hidden="1"/>
    <row r="8856" hidden="1"/>
    <row r="8857" hidden="1"/>
    <row r="8858" hidden="1"/>
    <row r="8859" hidden="1"/>
    <row r="8860" hidden="1"/>
    <row r="8861" hidden="1"/>
    <row r="8862" hidden="1"/>
    <row r="8863" hidden="1"/>
    <row r="8864" hidden="1"/>
    <row r="8865" hidden="1"/>
    <row r="8866" hidden="1"/>
    <row r="8867" hidden="1"/>
    <row r="8868" hidden="1"/>
    <row r="8869" hidden="1"/>
    <row r="8870" hidden="1"/>
    <row r="8871" hidden="1"/>
    <row r="8872" hidden="1"/>
    <row r="8873" hidden="1"/>
    <row r="8874" hidden="1"/>
    <row r="8875" hidden="1"/>
    <row r="8876" hidden="1"/>
    <row r="8877" hidden="1"/>
    <row r="8878" hidden="1"/>
    <row r="8879" hidden="1"/>
    <row r="8880" hidden="1"/>
    <row r="8881" hidden="1"/>
    <row r="8882" hidden="1"/>
    <row r="8883" hidden="1"/>
    <row r="8884" hidden="1"/>
    <row r="8885" hidden="1"/>
    <row r="8886" hidden="1"/>
    <row r="8887" hidden="1"/>
    <row r="8888" hidden="1"/>
    <row r="8889" hidden="1"/>
    <row r="8890" hidden="1"/>
    <row r="8891" hidden="1"/>
    <row r="8892" hidden="1"/>
    <row r="8893" hidden="1"/>
    <row r="8894" hidden="1"/>
    <row r="8895" hidden="1"/>
    <row r="8896" hidden="1"/>
    <row r="8897" hidden="1"/>
    <row r="8898" hidden="1"/>
    <row r="8899" hidden="1"/>
    <row r="8900" hidden="1"/>
    <row r="8901" hidden="1"/>
    <row r="8902" hidden="1"/>
    <row r="8903" hidden="1"/>
    <row r="8904" hidden="1"/>
    <row r="8905" hidden="1"/>
    <row r="8906" hidden="1"/>
    <row r="8907" hidden="1"/>
    <row r="8908" hidden="1"/>
    <row r="8909" hidden="1"/>
    <row r="8910" hidden="1"/>
    <row r="8911" hidden="1"/>
    <row r="8912" hidden="1"/>
    <row r="8913" hidden="1"/>
    <row r="8914" hidden="1"/>
    <row r="8915" hidden="1"/>
    <row r="8916" hidden="1"/>
    <row r="8917" hidden="1"/>
    <row r="8918" hidden="1"/>
    <row r="8919" hidden="1"/>
    <row r="8920" hidden="1"/>
    <row r="8921" hidden="1"/>
    <row r="8922" hidden="1"/>
    <row r="8923" hidden="1"/>
    <row r="8924" hidden="1"/>
    <row r="8925" hidden="1"/>
    <row r="8926" hidden="1"/>
    <row r="8927" hidden="1"/>
    <row r="8928" hidden="1"/>
    <row r="8929" hidden="1"/>
    <row r="8930" hidden="1"/>
    <row r="8931" hidden="1"/>
    <row r="8932" hidden="1"/>
    <row r="8933" hidden="1"/>
    <row r="8934" hidden="1"/>
    <row r="8935" hidden="1"/>
    <row r="8936" hidden="1"/>
    <row r="8937" hidden="1"/>
    <row r="8938" hidden="1"/>
    <row r="8939" hidden="1"/>
    <row r="8940" hidden="1"/>
    <row r="8941" hidden="1"/>
    <row r="8942" hidden="1"/>
    <row r="8943" hidden="1"/>
    <row r="8944" hidden="1"/>
    <row r="8945" hidden="1"/>
    <row r="8946" hidden="1"/>
    <row r="8947" hidden="1"/>
    <row r="8948" hidden="1"/>
    <row r="8949" hidden="1"/>
    <row r="8950" hidden="1"/>
    <row r="8951" hidden="1"/>
    <row r="8952" hidden="1"/>
    <row r="8953" hidden="1"/>
    <row r="8954" hidden="1"/>
    <row r="8955" hidden="1"/>
    <row r="8956" hidden="1"/>
    <row r="8957" hidden="1"/>
    <row r="8958" hidden="1"/>
    <row r="8959" hidden="1"/>
    <row r="8960" hidden="1"/>
    <row r="8961" hidden="1"/>
    <row r="8962" hidden="1"/>
    <row r="8963" hidden="1"/>
    <row r="8964" hidden="1"/>
    <row r="8965" hidden="1"/>
    <row r="8966" hidden="1"/>
    <row r="8967" hidden="1"/>
    <row r="8968" hidden="1"/>
    <row r="8969" hidden="1"/>
    <row r="8970" hidden="1"/>
    <row r="8971" hidden="1"/>
    <row r="8972" hidden="1"/>
    <row r="8973" hidden="1"/>
    <row r="8974" hidden="1"/>
    <row r="8975" hidden="1"/>
    <row r="8976" hidden="1"/>
    <row r="8977" hidden="1"/>
    <row r="8978" hidden="1"/>
    <row r="8979" hidden="1"/>
    <row r="8980" hidden="1"/>
    <row r="8981" hidden="1"/>
    <row r="8982" hidden="1"/>
    <row r="8983" hidden="1"/>
    <row r="8984" hidden="1"/>
    <row r="8985" hidden="1"/>
    <row r="8986" hidden="1"/>
    <row r="8987" hidden="1"/>
    <row r="8988" hidden="1"/>
    <row r="8989" hidden="1"/>
    <row r="8990" hidden="1"/>
    <row r="8991" hidden="1"/>
    <row r="8992" hidden="1"/>
    <row r="8993" hidden="1"/>
    <row r="8994" hidden="1"/>
    <row r="8995" hidden="1"/>
    <row r="8996" hidden="1"/>
    <row r="8997" hidden="1"/>
    <row r="8998" hidden="1"/>
    <row r="8999" hidden="1"/>
    <row r="9000" hidden="1"/>
    <row r="9001" hidden="1"/>
    <row r="9002" hidden="1"/>
    <row r="9003" hidden="1"/>
    <row r="9004" hidden="1"/>
    <row r="9005" hidden="1"/>
    <row r="9006" hidden="1"/>
    <row r="9007" hidden="1"/>
    <row r="9008" hidden="1"/>
    <row r="9009" hidden="1"/>
    <row r="9010" hidden="1"/>
    <row r="9011" hidden="1"/>
    <row r="9012" hidden="1"/>
    <row r="9013" hidden="1"/>
    <row r="9014" hidden="1"/>
    <row r="9015" hidden="1"/>
    <row r="9016" hidden="1"/>
    <row r="9017" hidden="1"/>
    <row r="9018" hidden="1"/>
    <row r="9019" hidden="1"/>
    <row r="9020" hidden="1"/>
    <row r="9021" hidden="1"/>
    <row r="9022" hidden="1"/>
    <row r="9023" hidden="1"/>
    <row r="9024" hidden="1"/>
    <row r="9025" hidden="1"/>
    <row r="9026" hidden="1"/>
    <row r="9027" hidden="1"/>
    <row r="9028" hidden="1"/>
    <row r="9029" hidden="1"/>
    <row r="9030" hidden="1"/>
    <row r="9031" hidden="1"/>
    <row r="9032" hidden="1"/>
    <row r="9033" hidden="1"/>
    <row r="9034" hidden="1"/>
    <row r="9035" hidden="1"/>
    <row r="9036" hidden="1"/>
    <row r="9037" hidden="1"/>
    <row r="9038" hidden="1"/>
    <row r="9039" hidden="1"/>
    <row r="9040" hidden="1"/>
    <row r="9041" hidden="1"/>
    <row r="9042" hidden="1"/>
    <row r="9043" hidden="1"/>
    <row r="9044" hidden="1"/>
    <row r="9045" hidden="1"/>
    <row r="9046" hidden="1"/>
    <row r="9047" hidden="1"/>
    <row r="9048" hidden="1"/>
    <row r="9049" hidden="1"/>
    <row r="9050" hidden="1"/>
    <row r="9051" hidden="1"/>
    <row r="9052" hidden="1"/>
    <row r="9053" hidden="1"/>
    <row r="9054" hidden="1"/>
    <row r="9055" hidden="1"/>
    <row r="9056" hidden="1"/>
    <row r="9057" hidden="1"/>
    <row r="9058" hidden="1"/>
    <row r="9059" hidden="1"/>
    <row r="9060" hidden="1"/>
    <row r="9061" hidden="1"/>
    <row r="9062" hidden="1"/>
    <row r="9063" hidden="1"/>
    <row r="9064" hidden="1"/>
    <row r="9065" hidden="1"/>
    <row r="9066" hidden="1"/>
    <row r="9067" hidden="1"/>
    <row r="9068" hidden="1"/>
    <row r="9069" hidden="1"/>
    <row r="9070" hidden="1"/>
    <row r="9071" hidden="1"/>
    <row r="9072" hidden="1"/>
    <row r="9073" hidden="1"/>
    <row r="9074" hidden="1"/>
    <row r="9075" hidden="1"/>
    <row r="9076" hidden="1"/>
    <row r="9077" hidden="1"/>
    <row r="9078" hidden="1"/>
    <row r="9079" hidden="1"/>
    <row r="9080" hidden="1"/>
    <row r="9081" hidden="1"/>
    <row r="9082" hidden="1"/>
    <row r="9083" hidden="1"/>
    <row r="9084" hidden="1"/>
    <row r="9085" hidden="1"/>
    <row r="9086" hidden="1"/>
    <row r="9087" hidden="1"/>
    <row r="9088" hidden="1"/>
    <row r="9089" hidden="1"/>
    <row r="9090" hidden="1"/>
    <row r="9091" hidden="1"/>
    <row r="9092" hidden="1"/>
    <row r="9093" hidden="1"/>
    <row r="9094" hidden="1"/>
    <row r="9095" hidden="1"/>
    <row r="9096" hidden="1"/>
    <row r="9097" hidden="1"/>
    <row r="9098" hidden="1"/>
    <row r="9099" hidden="1"/>
    <row r="9100" hidden="1"/>
    <row r="9101" hidden="1"/>
    <row r="9102" hidden="1"/>
    <row r="9103" hidden="1"/>
    <row r="9104" hidden="1"/>
    <row r="9105" hidden="1"/>
    <row r="9106" hidden="1"/>
    <row r="9107" hidden="1"/>
    <row r="9108" hidden="1"/>
    <row r="9109" hidden="1"/>
    <row r="9110" hidden="1"/>
    <row r="9111" hidden="1"/>
    <row r="9112" hidden="1"/>
    <row r="9113" hidden="1"/>
    <row r="9114" hidden="1"/>
    <row r="9115" hidden="1"/>
    <row r="9116" hidden="1"/>
    <row r="9117" hidden="1"/>
    <row r="9118" hidden="1"/>
    <row r="9119" hidden="1"/>
    <row r="9120" hidden="1"/>
    <row r="9121" hidden="1"/>
    <row r="9122" hidden="1"/>
    <row r="9123" hidden="1"/>
    <row r="9124" hidden="1"/>
    <row r="9125" hidden="1"/>
    <row r="9126" hidden="1"/>
    <row r="9127" hidden="1"/>
    <row r="9128" hidden="1"/>
    <row r="9129" hidden="1"/>
    <row r="9130" hidden="1"/>
    <row r="9131" hidden="1"/>
    <row r="9132" hidden="1"/>
    <row r="9133" hidden="1"/>
    <row r="9134" hidden="1"/>
    <row r="9135" hidden="1"/>
    <row r="9136" hidden="1"/>
    <row r="9137" hidden="1"/>
    <row r="9138" hidden="1"/>
    <row r="9139" hidden="1"/>
    <row r="9140" hidden="1"/>
    <row r="9141" hidden="1"/>
    <row r="9142" hidden="1"/>
    <row r="9143" hidden="1"/>
    <row r="9144" hidden="1"/>
    <row r="9145" hidden="1"/>
    <row r="9146" hidden="1"/>
    <row r="9147" hidden="1"/>
    <row r="9148" hidden="1"/>
    <row r="9149" hidden="1"/>
    <row r="9150" hidden="1"/>
    <row r="9151" hidden="1"/>
    <row r="9152" hidden="1"/>
    <row r="9153" hidden="1"/>
    <row r="9154" hidden="1"/>
    <row r="9155" hidden="1"/>
    <row r="9156" hidden="1"/>
    <row r="9157" hidden="1"/>
    <row r="9158" hidden="1"/>
    <row r="9159" hidden="1"/>
    <row r="9160" hidden="1"/>
    <row r="9161" hidden="1"/>
    <row r="9162" hidden="1"/>
    <row r="9163" hidden="1"/>
    <row r="9164" hidden="1"/>
    <row r="9165" hidden="1"/>
    <row r="9166" hidden="1"/>
    <row r="9167" hidden="1"/>
    <row r="9168" hidden="1"/>
    <row r="9169" hidden="1"/>
    <row r="9170" hidden="1"/>
    <row r="9171" hidden="1"/>
    <row r="9172" hidden="1"/>
    <row r="9173" hidden="1"/>
    <row r="9174" hidden="1"/>
    <row r="9175" hidden="1"/>
    <row r="9176" hidden="1"/>
    <row r="9177" hidden="1"/>
    <row r="9178" hidden="1"/>
    <row r="9179" hidden="1"/>
    <row r="9180" hidden="1"/>
    <row r="9181" hidden="1"/>
    <row r="9182" hidden="1"/>
    <row r="9183" hidden="1"/>
    <row r="9184" hidden="1"/>
    <row r="9185" hidden="1"/>
    <row r="9186" hidden="1"/>
    <row r="9187" hidden="1"/>
    <row r="9188" hidden="1"/>
    <row r="9189" hidden="1"/>
    <row r="9190" hidden="1"/>
    <row r="9191" hidden="1"/>
    <row r="9192" hidden="1"/>
    <row r="9193" hidden="1"/>
    <row r="9194" hidden="1"/>
    <row r="9195" hidden="1"/>
    <row r="9196" hidden="1"/>
    <row r="9197" hidden="1"/>
    <row r="9198" hidden="1"/>
    <row r="9199" hidden="1"/>
    <row r="9200" hidden="1"/>
    <row r="9201" hidden="1"/>
    <row r="9202" hidden="1"/>
    <row r="9203" hidden="1"/>
    <row r="9204" hidden="1"/>
    <row r="9205" hidden="1"/>
    <row r="9206" hidden="1"/>
    <row r="9207" hidden="1"/>
    <row r="9208" hidden="1"/>
    <row r="9209" hidden="1"/>
    <row r="9210" hidden="1"/>
    <row r="9211" hidden="1"/>
    <row r="9212" hidden="1"/>
    <row r="9213" hidden="1"/>
    <row r="9214" hidden="1"/>
    <row r="9215" hidden="1"/>
    <row r="9216" hidden="1"/>
    <row r="9217" hidden="1"/>
    <row r="9218" hidden="1"/>
    <row r="9219" hidden="1"/>
    <row r="9220" hidden="1"/>
    <row r="9221" hidden="1"/>
    <row r="9222" hidden="1"/>
    <row r="9223" hidden="1"/>
    <row r="9224" hidden="1"/>
    <row r="9225" hidden="1"/>
    <row r="9226" hidden="1"/>
    <row r="9227" hidden="1"/>
    <row r="9228" hidden="1"/>
    <row r="9229" hidden="1"/>
    <row r="9230" hidden="1"/>
    <row r="9231" hidden="1"/>
    <row r="9232" hidden="1"/>
    <row r="9233" hidden="1"/>
    <row r="9234" hidden="1"/>
    <row r="9235" hidden="1"/>
    <row r="9236" hidden="1"/>
    <row r="9237" hidden="1"/>
    <row r="9238" hidden="1"/>
    <row r="9239" hidden="1"/>
    <row r="9240" hidden="1"/>
    <row r="9241" hidden="1"/>
    <row r="9242" hidden="1"/>
    <row r="9243" hidden="1"/>
    <row r="9244" hidden="1"/>
    <row r="9245" hidden="1"/>
    <row r="9246" hidden="1"/>
    <row r="9247" hidden="1"/>
    <row r="9248" hidden="1"/>
    <row r="9249" hidden="1"/>
    <row r="9250" hidden="1"/>
    <row r="9251" hidden="1"/>
    <row r="9252" hidden="1"/>
    <row r="9253" hidden="1"/>
    <row r="9254" hidden="1"/>
    <row r="9255" hidden="1"/>
    <row r="9256" hidden="1"/>
    <row r="9257" hidden="1"/>
    <row r="9258" hidden="1"/>
    <row r="9259" hidden="1"/>
    <row r="9260" hidden="1"/>
    <row r="9261" hidden="1"/>
    <row r="9262" hidden="1"/>
    <row r="9263" hidden="1"/>
    <row r="9264" hidden="1"/>
    <row r="9265" hidden="1"/>
    <row r="9266" hidden="1"/>
    <row r="9267" hidden="1"/>
    <row r="9268" hidden="1"/>
    <row r="9269" hidden="1"/>
    <row r="9270" hidden="1"/>
    <row r="9271" hidden="1"/>
    <row r="9272" hidden="1"/>
    <row r="9273" hidden="1"/>
    <row r="9274" hidden="1"/>
    <row r="9275" hidden="1"/>
    <row r="9276" hidden="1"/>
    <row r="9277" hidden="1"/>
    <row r="9278" hidden="1"/>
    <row r="9279" hidden="1"/>
    <row r="9280" hidden="1"/>
    <row r="9281" hidden="1"/>
    <row r="9282" hidden="1"/>
    <row r="9283" hidden="1"/>
    <row r="9284" hidden="1"/>
    <row r="9285" hidden="1"/>
    <row r="9286" hidden="1"/>
    <row r="9287" hidden="1"/>
    <row r="9288" hidden="1"/>
    <row r="9289" hidden="1"/>
    <row r="9290" hidden="1"/>
    <row r="9291" hidden="1"/>
    <row r="9292" hidden="1"/>
    <row r="9293" hidden="1"/>
    <row r="9294" hidden="1"/>
    <row r="9295" hidden="1"/>
    <row r="9296" hidden="1"/>
    <row r="9297" hidden="1"/>
    <row r="9298" hidden="1"/>
    <row r="9299" hidden="1"/>
    <row r="9300" hidden="1"/>
    <row r="9301" hidden="1"/>
    <row r="9302" hidden="1"/>
    <row r="9303" hidden="1"/>
    <row r="9304" hidden="1"/>
    <row r="9305" hidden="1"/>
    <row r="9306" hidden="1"/>
    <row r="9307" hidden="1"/>
    <row r="9308" hidden="1"/>
    <row r="9309" hidden="1"/>
    <row r="9310" hidden="1"/>
    <row r="9311" hidden="1"/>
    <row r="9312" hidden="1"/>
    <row r="9313" hidden="1"/>
    <row r="9314" hidden="1"/>
    <row r="9315" hidden="1"/>
    <row r="9316" hidden="1"/>
    <row r="9317" hidden="1"/>
    <row r="9318" hidden="1"/>
    <row r="9319" hidden="1"/>
    <row r="9320" hidden="1"/>
    <row r="9321" hidden="1"/>
    <row r="9322" hidden="1"/>
    <row r="9323" hidden="1"/>
    <row r="9324" hidden="1"/>
    <row r="9325" hidden="1"/>
    <row r="9326" hidden="1"/>
    <row r="9327" hidden="1"/>
    <row r="9328" hidden="1"/>
    <row r="9329" hidden="1"/>
    <row r="9330" hidden="1"/>
    <row r="9331" hidden="1"/>
    <row r="9332" hidden="1"/>
    <row r="9333" hidden="1"/>
    <row r="9334" hidden="1"/>
    <row r="9335" hidden="1"/>
    <row r="9336" hidden="1"/>
    <row r="9337" hidden="1"/>
    <row r="9338" hidden="1"/>
    <row r="9339" hidden="1"/>
    <row r="9340" hidden="1"/>
    <row r="9341" hidden="1"/>
    <row r="9342" hidden="1"/>
    <row r="9343" hidden="1"/>
    <row r="9344" hidden="1"/>
    <row r="9345" hidden="1"/>
    <row r="9346" hidden="1"/>
    <row r="9347" hidden="1"/>
    <row r="9348" hidden="1"/>
    <row r="9349" hidden="1"/>
    <row r="9350" hidden="1"/>
    <row r="9351" hidden="1"/>
    <row r="9352" hidden="1"/>
    <row r="9353" hidden="1"/>
    <row r="9354" hidden="1"/>
    <row r="9355" hidden="1"/>
    <row r="9356" hidden="1"/>
    <row r="9357" hidden="1"/>
    <row r="9358" hidden="1"/>
    <row r="9359" hidden="1"/>
    <row r="9360" hidden="1"/>
    <row r="9361" hidden="1"/>
    <row r="9362" hidden="1"/>
    <row r="9363" hidden="1"/>
    <row r="9364" hidden="1"/>
    <row r="9365" hidden="1"/>
    <row r="9366" hidden="1"/>
    <row r="9367" hidden="1"/>
    <row r="9368" hidden="1"/>
    <row r="9369" hidden="1"/>
    <row r="9370" hidden="1"/>
    <row r="9371" hidden="1"/>
    <row r="9372" hidden="1"/>
    <row r="9373" hidden="1"/>
    <row r="9374" hidden="1"/>
    <row r="9375" hidden="1"/>
    <row r="9376" hidden="1"/>
    <row r="9377" hidden="1"/>
    <row r="9378" hidden="1"/>
    <row r="9379" hidden="1"/>
    <row r="9380" hidden="1"/>
    <row r="9381" hidden="1"/>
    <row r="9382" hidden="1"/>
    <row r="9383" hidden="1"/>
    <row r="9384" hidden="1"/>
    <row r="9385" hidden="1"/>
    <row r="9386" hidden="1"/>
    <row r="9387" hidden="1"/>
    <row r="9388" hidden="1"/>
    <row r="9389" hidden="1"/>
    <row r="9390" hidden="1"/>
    <row r="9391" hidden="1"/>
    <row r="9392" hidden="1"/>
    <row r="9393" hidden="1"/>
    <row r="9394" hidden="1"/>
    <row r="9395" hidden="1"/>
    <row r="9396" hidden="1"/>
    <row r="9397" hidden="1"/>
    <row r="9398" hidden="1"/>
    <row r="9399" hidden="1"/>
    <row r="9400" hidden="1"/>
    <row r="9401" hidden="1"/>
    <row r="9402" hidden="1"/>
    <row r="9403" hidden="1"/>
    <row r="9404" hidden="1"/>
    <row r="9405" hidden="1"/>
    <row r="9406" hidden="1"/>
    <row r="9407" hidden="1"/>
    <row r="9408" hidden="1"/>
    <row r="9409" hidden="1"/>
    <row r="9410" hidden="1"/>
    <row r="9411" hidden="1"/>
    <row r="9412" hidden="1"/>
    <row r="9413" hidden="1"/>
    <row r="9414" hidden="1"/>
    <row r="9415" hidden="1"/>
    <row r="9416" hidden="1"/>
    <row r="9417" hidden="1"/>
    <row r="9418" hidden="1"/>
    <row r="9419" hidden="1"/>
    <row r="9420" hidden="1"/>
    <row r="9421" hidden="1"/>
    <row r="9422" hidden="1"/>
    <row r="9423" hidden="1"/>
    <row r="9424" hidden="1"/>
    <row r="9425" hidden="1"/>
    <row r="9426" hidden="1"/>
    <row r="9427" hidden="1"/>
    <row r="9428" hidden="1"/>
    <row r="9429" hidden="1"/>
    <row r="9430" hidden="1"/>
    <row r="9431" hidden="1"/>
    <row r="9432" hidden="1"/>
    <row r="9433" hidden="1"/>
    <row r="9434" hidden="1"/>
    <row r="9435" hidden="1"/>
    <row r="9436" hidden="1"/>
    <row r="9437" hidden="1"/>
    <row r="9438" hidden="1"/>
    <row r="9439" hidden="1"/>
    <row r="9440" hidden="1"/>
    <row r="9441" hidden="1"/>
    <row r="9442" hidden="1"/>
    <row r="9443" hidden="1"/>
    <row r="9444" hidden="1"/>
    <row r="9445" hidden="1"/>
    <row r="9446" hidden="1"/>
    <row r="9447" hidden="1"/>
    <row r="9448" hidden="1"/>
    <row r="9449" hidden="1"/>
    <row r="9450" hidden="1"/>
    <row r="9451" hidden="1"/>
    <row r="9452" hidden="1"/>
    <row r="9453" hidden="1"/>
    <row r="9454" hidden="1"/>
    <row r="9455" hidden="1"/>
    <row r="9456" hidden="1"/>
    <row r="9457" hidden="1"/>
    <row r="9458" hidden="1"/>
    <row r="9459" hidden="1"/>
    <row r="9460" hidden="1"/>
    <row r="9461" hidden="1"/>
    <row r="9462" hidden="1"/>
    <row r="9463" hidden="1"/>
    <row r="9464" hidden="1"/>
    <row r="9465" hidden="1"/>
    <row r="9466" hidden="1"/>
    <row r="9467" hidden="1"/>
    <row r="9468" hidden="1"/>
    <row r="9469" hidden="1"/>
    <row r="9470" hidden="1"/>
    <row r="9471" hidden="1"/>
    <row r="9472" hidden="1"/>
    <row r="9473" hidden="1"/>
    <row r="9474" hidden="1"/>
    <row r="9475" hidden="1"/>
    <row r="9476" hidden="1"/>
    <row r="9477" hidden="1"/>
    <row r="9478" hidden="1"/>
    <row r="9479" hidden="1"/>
    <row r="9480" hidden="1"/>
    <row r="9481" hidden="1"/>
    <row r="9482" hidden="1"/>
    <row r="9483" hidden="1"/>
    <row r="9484" hidden="1"/>
    <row r="9485" hidden="1"/>
    <row r="9486" hidden="1"/>
    <row r="9487" hidden="1"/>
    <row r="9488" hidden="1"/>
    <row r="9489" hidden="1"/>
    <row r="9490" hidden="1"/>
    <row r="9491" hidden="1"/>
    <row r="9492" hidden="1"/>
    <row r="9493" hidden="1"/>
    <row r="9494" hidden="1"/>
    <row r="9495" hidden="1"/>
    <row r="9496" hidden="1"/>
    <row r="9497" hidden="1"/>
    <row r="9498" hidden="1"/>
    <row r="9499" hidden="1"/>
    <row r="9500" hidden="1"/>
    <row r="9501" hidden="1"/>
    <row r="9502" hidden="1"/>
    <row r="9503" hidden="1"/>
    <row r="9504" hidden="1"/>
    <row r="9505" hidden="1"/>
    <row r="9506" hidden="1"/>
    <row r="9507" hidden="1"/>
    <row r="9508" hidden="1"/>
    <row r="9509" hidden="1"/>
    <row r="9510" hidden="1"/>
    <row r="9511" hidden="1"/>
    <row r="9512" hidden="1"/>
    <row r="9513" hidden="1"/>
    <row r="9514" hidden="1"/>
    <row r="9515" hidden="1"/>
    <row r="9516" hidden="1"/>
    <row r="9517" hidden="1"/>
    <row r="9518" hidden="1"/>
    <row r="9519" hidden="1"/>
    <row r="9520" hidden="1"/>
    <row r="9521" hidden="1"/>
    <row r="9522" hidden="1"/>
    <row r="9523" hidden="1"/>
    <row r="9524" hidden="1"/>
    <row r="9525" hidden="1"/>
    <row r="9526" hidden="1"/>
    <row r="9527" hidden="1"/>
    <row r="9528" hidden="1"/>
    <row r="9529" hidden="1"/>
    <row r="9530" hidden="1"/>
    <row r="9531" hidden="1"/>
    <row r="9532" hidden="1"/>
    <row r="9533" hidden="1"/>
    <row r="9534" hidden="1"/>
    <row r="9535" hidden="1"/>
    <row r="9536" hidden="1"/>
    <row r="9537" hidden="1"/>
    <row r="9538" hidden="1"/>
    <row r="9539" hidden="1"/>
    <row r="9540" hidden="1"/>
    <row r="9541" hidden="1"/>
    <row r="9542" hidden="1"/>
    <row r="9543" hidden="1"/>
    <row r="9544" hidden="1"/>
    <row r="9545" hidden="1"/>
    <row r="9546" hidden="1"/>
    <row r="9547" hidden="1"/>
    <row r="9548" hidden="1"/>
    <row r="9549" hidden="1"/>
    <row r="9550" hidden="1"/>
    <row r="9551" hidden="1"/>
    <row r="9552" hidden="1"/>
    <row r="9553" hidden="1"/>
    <row r="9554" hidden="1"/>
    <row r="9555" hidden="1"/>
    <row r="9556" hidden="1"/>
    <row r="9557" hidden="1"/>
    <row r="9558" hidden="1"/>
    <row r="9559" hidden="1"/>
    <row r="9560" hidden="1"/>
    <row r="9561" hidden="1"/>
    <row r="9562" hidden="1"/>
    <row r="9563" hidden="1"/>
    <row r="9564" hidden="1"/>
    <row r="9565" hidden="1"/>
    <row r="9566" hidden="1"/>
    <row r="9567" hidden="1"/>
    <row r="9568" hidden="1"/>
    <row r="9569" hidden="1"/>
    <row r="9570" hidden="1"/>
    <row r="9571" hidden="1"/>
    <row r="9572" hidden="1"/>
    <row r="9573" hidden="1"/>
    <row r="9574" hidden="1"/>
    <row r="9575" hidden="1"/>
    <row r="9576" hidden="1"/>
    <row r="9577" hidden="1"/>
    <row r="9578" hidden="1"/>
    <row r="9579" hidden="1"/>
    <row r="9580" hidden="1"/>
    <row r="9581" hidden="1"/>
    <row r="9582" hidden="1"/>
    <row r="9583" hidden="1"/>
    <row r="9584" hidden="1"/>
    <row r="9585" hidden="1"/>
    <row r="9586" hidden="1"/>
    <row r="9587" hidden="1"/>
    <row r="9588" hidden="1"/>
    <row r="9589" hidden="1"/>
    <row r="9590" hidden="1"/>
    <row r="9591" hidden="1"/>
    <row r="9592" hidden="1"/>
    <row r="9593" hidden="1"/>
    <row r="9594" hidden="1"/>
    <row r="9595" hidden="1"/>
    <row r="9596" hidden="1"/>
    <row r="9597" hidden="1"/>
    <row r="9598" hidden="1"/>
    <row r="9599" hidden="1"/>
    <row r="9600" hidden="1"/>
    <row r="9601" hidden="1"/>
    <row r="9602" hidden="1"/>
    <row r="9603" hidden="1"/>
    <row r="9604" hidden="1"/>
    <row r="9605" hidden="1"/>
    <row r="9606" hidden="1"/>
    <row r="9607" hidden="1"/>
    <row r="9608" hidden="1"/>
    <row r="9609" hidden="1"/>
    <row r="9610" hidden="1"/>
    <row r="9611" hidden="1"/>
    <row r="9612" hidden="1"/>
    <row r="9613" hidden="1"/>
    <row r="9614" hidden="1"/>
    <row r="9615" hidden="1"/>
    <row r="9616" hidden="1"/>
    <row r="9617" hidden="1"/>
    <row r="9618" hidden="1"/>
    <row r="9619" hidden="1"/>
    <row r="9620" hidden="1"/>
    <row r="9621" hidden="1"/>
    <row r="9622" hidden="1"/>
    <row r="9623" hidden="1"/>
    <row r="9624" hidden="1"/>
    <row r="9625" hidden="1"/>
    <row r="9626" hidden="1"/>
    <row r="9627" hidden="1"/>
    <row r="9628" hidden="1"/>
    <row r="9629" hidden="1"/>
    <row r="9630" hidden="1"/>
    <row r="9631" hidden="1"/>
    <row r="9632" hidden="1"/>
    <row r="9633" hidden="1"/>
    <row r="9634" hidden="1"/>
    <row r="9635" hidden="1"/>
    <row r="9636" hidden="1"/>
    <row r="9637" hidden="1"/>
    <row r="9638" hidden="1"/>
    <row r="9639" hidden="1"/>
    <row r="9640" hidden="1"/>
    <row r="9641" hidden="1"/>
    <row r="9642" hidden="1"/>
    <row r="9643" hidden="1"/>
    <row r="9644" hidden="1"/>
    <row r="9645" hidden="1"/>
    <row r="9646" hidden="1"/>
    <row r="9647" hidden="1"/>
    <row r="9648" hidden="1"/>
    <row r="9649" hidden="1"/>
    <row r="9650" hidden="1"/>
    <row r="9651" hidden="1"/>
    <row r="9652" hidden="1"/>
    <row r="9653" hidden="1"/>
    <row r="9654" hidden="1"/>
    <row r="9655" hidden="1"/>
    <row r="9656" hidden="1"/>
    <row r="9657" hidden="1"/>
    <row r="9658" hidden="1"/>
    <row r="9659" hidden="1"/>
    <row r="9660" hidden="1"/>
    <row r="9661" hidden="1"/>
    <row r="9662" hidden="1"/>
    <row r="9663" hidden="1"/>
    <row r="9664" hidden="1"/>
    <row r="9665" hidden="1"/>
    <row r="9666" hidden="1"/>
    <row r="9667" hidden="1"/>
    <row r="9668" hidden="1"/>
    <row r="9669" hidden="1"/>
    <row r="9670" hidden="1"/>
    <row r="9671" hidden="1"/>
    <row r="9672" hidden="1"/>
    <row r="9673" hidden="1"/>
    <row r="9674" hidden="1"/>
    <row r="9675" hidden="1"/>
    <row r="9676" hidden="1"/>
    <row r="9677" hidden="1"/>
    <row r="9678" hidden="1"/>
    <row r="9679" hidden="1"/>
    <row r="9680" hidden="1"/>
    <row r="9681" hidden="1"/>
    <row r="9682" hidden="1"/>
    <row r="9683" hidden="1"/>
    <row r="9684" hidden="1"/>
    <row r="9685" hidden="1"/>
    <row r="9686" hidden="1"/>
    <row r="9687" hidden="1"/>
    <row r="9688" hidden="1"/>
    <row r="9689" hidden="1"/>
    <row r="9690" hidden="1"/>
    <row r="9691" hidden="1"/>
    <row r="9692" hidden="1"/>
    <row r="9693" hidden="1"/>
    <row r="9694" hidden="1"/>
    <row r="9695" hidden="1"/>
    <row r="9696" hidden="1"/>
    <row r="9697" hidden="1"/>
    <row r="9698" hidden="1"/>
    <row r="9699" hidden="1"/>
    <row r="9700" hidden="1"/>
    <row r="9701" hidden="1"/>
    <row r="9702" hidden="1"/>
    <row r="9703" hidden="1"/>
    <row r="9704" hidden="1"/>
    <row r="9705" hidden="1"/>
    <row r="9706" hidden="1"/>
    <row r="9707" hidden="1"/>
    <row r="9708" hidden="1"/>
    <row r="9709" hidden="1"/>
    <row r="9710" hidden="1"/>
    <row r="9711" hidden="1"/>
    <row r="9712" hidden="1"/>
    <row r="9713" hidden="1"/>
    <row r="9714" hidden="1"/>
    <row r="9715" hidden="1"/>
    <row r="9716" hidden="1"/>
    <row r="9717" hidden="1"/>
    <row r="9718" hidden="1"/>
    <row r="9719" hidden="1"/>
    <row r="9720" hidden="1"/>
    <row r="9721" hidden="1"/>
    <row r="9722" hidden="1"/>
    <row r="9723" hidden="1"/>
    <row r="9724" hidden="1"/>
    <row r="9725" hidden="1"/>
    <row r="9726" hidden="1"/>
    <row r="9727" hidden="1"/>
    <row r="9728" hidden="1"/>
    <row r="9729" hidden="1"/>
    <row r="9730" hidden="1"/>
    <row r="9731" hidden="1"/>
    <row r="9732" hidden="1"/>
    <row r="9733" hidden="1"/>
    <row r="9734" hidden="1"/>
    <row r="9735" hidden="1"/>
    <row r="9736" hidden="1"/>
    <row r="9737" hidden="1"/>
    <row r="9738" hidden="1"/>
    <row r="9739" hidden="1"/>
    <row r="9740" hidden="1"/>
    <row r="9741" hidden="1"/>
    <row r="9742" hidden="1"/>
    <row r="9743" hidden="1"/>
    <row r="9744" hidden="1"/>
    <row r="9745" hidden="1"/>
    <row r="9746" hidden="1"/>
    <row r="9747" hidden="1"/>
    <row r="9748" hidden="1"/>
    <row r="9749" hidden="1"/>
    <row r="9750" hidden="1"/>
    <row r="9751" hidden="1"/>
    <row r="9752" hidden="1"/>
    <row r="9753" hidden="1"/>
    <row r="9754" hidden="1"/>
    <row r="9755" hidden="1"/>
    <row r="9756" hidden="1"/>
    <row r="9757" hidden="1"/>
    <row r="9758" hidden="1"/>
    <row r="9759" hidden="1"/>
    <row r="9760" hidden="1"/>
    <row r="9761" hidden="1"/>
    <row r="9762" hidden="1"/>
    <row r="9763" hidden="1"/>
    <row r="9764" hidden="1"/>
    <row r="9765" hidden="1"/>
    <row r="9766" hidden="1"/>
    <row r="9767" hidden="1"/>
    <row r="9768" hidden="1"/>
    <row r="9769" hidden="1"/>
    <row r="9770" hidden="1"/>
    <row r="9771" hidden="1"/>
    <row r="9772" hidden="1"/>
    <row r="9773" hidden="1"/>
    <row r="9774" hidden="1"/>
    <row r="9775" hidden="1"/>
    <row r="9776" hidden="1"/>
    <row r="9777" hidden="1"/>
    <row r="9778" hidden="1"/>
    <row r="9779" hidden="1"/>
    <row r="9780" hidden="1"/>
    <row r="9781" hidden="1"/>
    <row r="9782" hidden="1"/>
    <row r="9783" hidden="1"/>
    <row r="9784" hidden="1"/>
    <row r="9785" hidden="1"/>
    <row r="9786" hidden="1"/>
    <row r="9787" hidden="1"/>
    <row r="9788" hidden="1"/>
    <row r="9789" hidden="1"/>
    <row r="9790" hidden="1"/>
    <row r="9791" hidden="1"/>
    <row r="9792" hidden="1"/>
    <row r="9793" hidden="1"/>
    <row r="9794" hidden="1"/>
    <row r="9795" hidden="1"/>
    <row r="9796" hidden="1"/>
    <row r="9797" hidden="1"/>
    <row r="9798" hidden="1"/>
    <row r="9799" hidden="1"/>
    <row r="9800" hidden="1"/>
    <row r="9801" hidden="1"/>
    <row r="9802" hidden="1"/>
    <row r="9803" hidden="1"/>
    <row r="9804" hidden="1"/>
    <row r="9805" hidden="1"/>
    <row r="9806" hidden="1"/>
    <row r="9807" hidden="1"/>
    <row r="9808" hidden="1"/>
    <row r="9809" hidden="1"/>
    <row r="9810" hidden="1"/>
    <row r="9811" hidden="1"/>
    <row r="9812" hidden="1"/>
    <row r="9813" hidden="1"/>
    <row r="9814" hidden="1"/>
    <row r="9815" hidden="1"/>
    <row r="9816" hidden="1"/>
    <row r="9817" hidden="1"/>
    <row r="9818" hidden="1"/>
    <row r="9819" hidden="1"/>
    <row r="9820" hidden="1"/>
    <row r="9821" hidden="1"/>
    <row r="9822" hidden="1"/>
    <row r="9823" hidden="1"/>
    <row r="9824" hidden="1"/>
    <row r="9825" hidden="1"/>
    <row r="9826" hidden="1"/>
    <row r="9827" hidden="1"/>
    <row r="9828" hidden="1"/>
    <row r="9829" hidden="1"/>
    <row r="9830" hidden="1"/>
    <row r="9831" hidden="1"/>
    <row r="9832" hidden="1"/>
    <row r="9833" hidden="1"/>
    <row r="9834" hidden="1"/>
    <row r="9835" hidden="1"/>
    <row r="9836" hidden="1"/>
    <row r="9837" hidden="1"/>
    <row r="9838" hidden="1"/>
    <row r="9839" hidden="1"/>
    <row r="9840" hidden="1"/>
    <row r="9841" hidden="1"/>
    <row r="9842" hidden="1"/>
    <row r="9843" hidden="1"/>
    <row r="9844" hidden="1"/>
    <row r="9845" hidden="1"/>
    <row r="9846" hidden="1"/>
    <row r="9847" hidden="1"/>
    <row r="9848" hidden="1"/>
    <row r="9849" hidden="1"/>
    <row r="9850" hidden="1"/>
    <row r="9851" hidden="1"/>
    <row r="9852" hidden="1"/>
    <row r="9853" hidden="1"/>
    <row r="9854" hidden="1"/>
    <row r="9855" hidden="1"/>
    <row r="9856" hidden="1"/>
    <row r="9857" hidden="1"/>
    <row r="9858" hidden="1"/>
    <row r="9859" hidden="1"/>
    <row r="9860" hidden="1"/>
    <row r="9861" hidden="1"/>
    <row r="9862" hidden="1"/>
    <row r="9863" hidden="1"/>
    <row r="9864" hidden="1"/>
    <row r="9865" hidden="1"/>
    <row r="9866" hidden="1"/>
    <row r="9867" hidden="1"/>
    <row r="9868" hidden="1"/>
    <row r="9869" hidden="1"/>
    <row r="9870" hidden="1"/>
    <row r="9871" hidden="1"/>
    <row r="9872" hidden="1"/>
    <row r="9873" hidden="1"/>
    <row r="9874" hidden="1"/>
    <row r="9875" hidden="1"/>
    <row r="9876" hidden="1"/>
    <row r="9877" hidden="1"/>
    <row r="9878" hidden="1"/>
    <row r="9879" hidden="1"/>
    <row r="9880" hidden="1"/>
    <row r="9881" hidden="1"/>
    <row r="9882" hidden="1"/>
    <row r="9883" hidden="1"/>
    <row r="9884" hidden="1"/>
    <row r="9885" hidden="1"/>
    <row r="9886" hidden="1"/>
    <row r="9887" hidden="1"/>
    <row r="9888" hidden="1"/>
    <row r="9889" hidden="1"/>
    <row r="9890" hidden="1"/>
    <row r="9891" hidden="1"/>
    <row r="9892" hidden="1"/>
    <row r="9893" hidden="1"/>
    <row r="9894" hidden="1"/>
    <row r="9895" hidden="1"/>
    <row r="9896" hidden="1"/>
    <row r="9897" hidden="1"/>
    <row r="9898" hidden="1"/>
    <row r="9899" hidden="1"/>
    <row r="9900" hidden="1"/>
    <row r="9901" hidden="1"/>
    <row r="9902" hidden="1"/>
    <row r="9903" hidden="1"/>
    <row r="9904" hidden="1"/>
    <row r="9905" hidden="1"/>
    <row r="9906" hidden="1"/>
    <row r="9907" hidden="1"/>
    <row r="9908" hidden="1"/>
    <row r="9909" hidden="1"/>
    <row r="9910" hidden="1"/>
    <row r="9911" hidden="1"/>
    <row r="9912" hidden="1"/>
    <row r="9913" hidden="1"/>
    <row r="9914" hidden="1"/>
    <row r="9915" hidden="1"/>
    <row r="9916" hidden="1"/>
    <row r="9917" hidden="1"/>
    <row r="9918" hidden="1"/>
    <row r="9919" hidden="1"/>
    <row r="9920" hidden="1"/>
    <row r="9921" hidden="1"/>
    <row r="9922" hidden="1"/>
    <row r="9923" hidden="1"/>
    <row r="9924" hidden="1"/>
    <row r="9925" hidden="1"/>
    <row r="9926" hidden="1"/>
    <row r="9927" hidden="1"/>
    <row r="9928" hidden="1"/>
    <row r="9929" hidden="1"/>
    <row r="9930" hidden="1"/>
    <row r="9931" hidden="1"/>
    <row r="9932" hidden="1"/>
    <row r="9933" hidden="1"/>
    <row r="9934" hidden="1"/>
    <row r="9935" hidden="1"/>
    <row r="9936" hidden="1"/>
    <row r="9937" hidden="1"/>
    <row r="9938" hidden="1"/>
    <row r="9939" hidden="1"/>
    <row r="9940" hidden="1"/>
    <row r="9941" hidden="1"/>
    <row r="9942" hidden="1"/>
    <row r="9943" hidden="1"/>
    <row r="9944" hidden="1"/>
    <row r="9945" hidden="1"/>
    <row r="9946" hidden="1"/>
    <row r="9947" hidden="1"/>
    <row r="9948" hidden="1"/>
    <row r="9949" hidden="1"/>
    <row r="9950" hidden="1"/>
    <row r="9951" hidden="1"/>
    <row r="9952" hidden="1"/>
    <row r="9953" hidden="1"/>
    <row r="9954" hidden="1"/>
    <row r="9955" hidden="1"/>
    <row r="9956" hidden="1"/>
    <row r="9957" hidden="1"/>
    <row r="9958" hidden="1"/>
    <row r="9959" hidden="1"/>
    <row r="9960" hidden="1"/>
    <row r="9961" hidden="1"/>
    <row r="9962" hidden="1"/>
    <row r="9963" hidden="1"/>
    <row r="9964" hidden="1"/>
    <row r="9965" hidden="1"/>
    <row r="9966" hidden="1"/>
    <row r="9967" hidden="1"/>
    <row r="9968" hidden="1"/>
    <row r="9969" hidden="1"/>
    <row r="9970" hidden="1"/>
    <row r="9971" hidden="1"/>
    <row r="9972" hidden="1"/>
    <row r="9973" hidden="1"/>
    <row r="9974" hidden="1"/>
    <row r="9975" hidden="1"/>
    <row r="9976" hidden="1"/>
    <row r="9977" hidden="1"/>
    <row r="9978" hidden="1"/>
    <row r="9979" hidden="1"/>
    <row r="9980" hidden="1"/>
    <row r="9981" hidden="1"/>
    <row r="9982" hidden="1"/>
    <row r="9983" hidden="1"/>
    <row r="9984" hidden="1"/>
    <row r="9985" hidden="1"/>
    <row r="9986" hidden="1"/>
    <row r="9987" hidden="1"/>
    <row r="9988" hidden="1"/>
    <row r="9989" hidden="1"/>
    <row r="9990" hidden="1"/>
    <row r="9991" hidden="1"/>
    <row r="9992" hidden="1"/>
    <row r="9993" hidden="1"/>
    <row r="9994" hidden="1"/>
    <row r="9995" hidden="1"/>
    <row r="9996" hidden="1"/>
    <row r="9997" hidden="1"/>
    <row r="9998" hidden="1"/>
    <row r="9999" hidden="1"/>
    <row r="10000" hidden="1"/>
    <row r="10001" hidden="1"/>
    <row r="10002" hidden="1"/>
    <row r="10003" hidden="1"/>
    <row r="10004" hidden="1"/>
    <row r="10005" hidden="1"/>
    <row r="10006" hidden="1"/>
    <row r="10007" hidden="1"/>
    <row r="10008" hidden="1"/>
    <row r="10009" hidden="1"/>
    <row r="10010" hidden="1"/>
    <row r="10011" hidden="1"/>
    <row r="10012" hidden="1"/>
    <row r="10013" hidden="1"/>
    <row r="10014" hidden="1"/>
    <row r="10015" hidden="1"/>
    <row r="10016" hidden="1"/>
    <row r="10017" hidden="1"/>
    <row r="10018" hidden="1"/>
    <row r="10019" hidden="1"/>
    <row r="10020" hidden="1"/>
    <row r="10021" hidden="1"/>
    <row r="10022" hidden="1"/>
    <row r="10023" hidden="1"/>
    <row r="10024" hidden="1"/>
    <row r="10025" hidden="1"/>
    <row r="10026" hidden="1"/>
    <row r="10027" hidden="1"/>
    <row r="10028" hidden="1"/>
    <row r="10029" hidden="1"/>
    <row r="10030" hidden="1"/>
    <row r="10031" hidden="1"/>
    <row r="10032" hidden="1"/>
    <row r="10033" hidden="1"/>
    <row r="10034" hidden="1"/>
    <row r="10035" hidden="1"/>
    <row r="10036" hidden="1"/>
    <row r="10037" hidden="1"/>
    <row r="10038" hidden="1"/>
    <row r="10039" hidden="1"/>
    <row r="10040" hidden="1"/>
    <row r="10041" hidden="1"/>
    <row r="10042" hidden="1"/>
    <row r="10043" hidden="1"/>
    <row r="10044" hidden="1"/>
    <row r="10045" hidden="1"/>
    <row r="10046" hidden="1"/>
    <row r="10047" hidden="1"/>
    <row r="10048" hidden="1"/>
    <row r="10049" hidden="1"/>
    <row r="10050" hidden="1"/>
    <row r="10051" hidden="1"/>
    <row r="10052" hidden="1"/>
    <row r="10053" hidden="1"/>
    <row r="10054" hidden="1"/>
    <row r="10055" hidden="1"/>
    <row r="10056" hidden="1"/>
    <row r="10057" hidden="1"/>
    <row r="10058" hidden="1"/>
    <row r="10059" hidden="1"/>
    <row r="10060" hidden="1"/>
    <row r="10061" hidden="1"/>
    <row r="10062" hidden="1"/>
    <row r="10063" hidden="1"/>
    <row r="10064" hidden="1"/>
    <row r="10065" hidden="1"/>
    <row r="10066" hidden="1"/>
    <row r="10067" hidden="1"/>
    <row r="10068" hidden="1"/>
    <row r="10069" hidden="1"/>
    <row r="10070" hidden="1"/>
    <row r="10071" hidden="1"/>
    <row r="10072" hidden="1"/>
    <row r="10073" hidden="1"/>
    <row r="10074" hidden="1"/>
    <row r="10075" hidden="1"/>
    <row r="10076" hidden="1"/>
    <row r="10077" hidden="1"/>
    <row r="10078" hidden="1"/>
    <row r="10079" hidden="1"/>
    <row r="10080" hidden="1"/>
    <row r="10081" hidden="1"/>
    <row r="10082" hidden="1"/>
    <row r="10083" hidden="1"/>
    <row r="10084" hidden="1"/>
    <row r="10085" hidden="1"/>
    <row r="10086" hidden="1"/>
    <row r="10087" hidden="1"/>
    <row r="10088" hidden="1"/>
    <row r="10089" hidden="1"/>
    <row r="10090" hidden="1"/>
    <row r="10091" hidden="1"/>
    <row r="10092" hidden="1"/>
    <row r="10093" hidden="1"/>
    <row r="10094" hidden="1"/>
    <row r="10095" hidden="1"/>
    <row r="10096" hidden="1"/>
    <row r="10097" hidden="1"/>
    <row r="10098" hidden="1"/>
    <row r="10099" hidden="1"/>
    <row r="10100" hidden="1"/>
    <row r="10101" hidden="1"/>
    <row r="10102" hidden="1"/>
    <row r="10103" hidden="1"/>
    <row r="10104" hidden="1"/>
    <row r="10105" hidden="1"/>
    <row r="10106" hidden="1"/>
    <row r="10107" hidden="1"/>
    <row r="10108" hidden="1"/>
    <row r="10109" hidden="1"/>
    <row r="10110" hidden="1"/>
    <row r="10111" hidden="1"/>
    <row r="10112" hidden="1"/>
    <row r="10113" hidden="1"/>
    <row r="10114" hidden="1"/>
    <row r="10115" hidden="1"/>
    <row r="10116" hidden="1"/>
    <row r="10117" hidden="1"/>
    <row r="10118" hidden="1"/>
    <row r="10119" hidden="1"/>
    <row r="10120" hidden="1"/>
    <row r="10121" hidden="1"/>
    <row r="10122" hidden="1"/>
    <row r="10123" hidden="1"/>
    <row r="10124" hidden="1"/>
    <row r="10125" hidden="1"/>
    <row r="10126" hidden="1"/>
    <row r="10127" hidden="1"/>
    <row r="10128" hidden="1"/>
    <row r="10129" hidden="1"/>
    <row r="10130" hidden="1"/>
    <row r="10131" hidden="1"/>
    <row r="10132" hidden="1"/>
    <row r="10133" hidden="1"/>
    <row r="10134" hidden="1"/>
    <row r="10135" hidden="1"/>
    <row r="10136" hidden="1"/>
    <row r="10137" hidden="1"/>
    <row r="10138" hidden="1"/>
    <row r="10139" hidden="1"/>
    <row r="10140" hidden="1"/>
    <row r="10141" hidden="1"/>
    <row r="10142" hidden="1"/>
    <row r="10143" hidden="1"/>
    <row r="10144" hidden="1"/>
    <row r="10145" hidden="1"/>
    <row r="10146" hidden="1"/>
    <row r="10147" hidden="1"/>
    <row r="10148" hidden="1"/>
    <row r="10149" hidden="1"/>
    <row r="10150" hidden="1"/>
    <row r="10151" hidden="1"/>
    <row r="10152" hidden="1"/>
    <row r="10153" hidden="1"/>
    <row r="10154" hidden="1"/>
    <row r="10155" hidden="1"/>
    <row r="10156" hidden="1"/>
    <row r="10157" hidden="1"/>
    <row r="10158" hidden="1"/>
    <row r="10159" hidden="1"/>
    <row r="10160" hidden="1"/>
    <row r="10161" hidden="1"/>
    <row r="10162" hidden="1"/>
    <row r="10163" hidden="1"/>
    <row r="10164" hidden="1"/>
    <row r="10165" hidden="1"/>
    <row r="10166" hidden="1"/>
    <row r="10167" hidden="1"/>
    <row r="10168" hidden="1"/>
    <row r="10169" hidden="1"/>
    <row r="10170" hidden="1"/>
    <row r="10171" hidden="1"/>
    <row r="10172" hidden="1"/>
    <row r="10173" hidden="1"/>
    <row r="10174" hidden="1"/>
    <row r="10175" hidden="1"/>
    <row r="10176" hidden="1"/>
    <row r="10177" hidden="1"/>
    <row r="10178" hidden="1"/>
    <row r="10179" hidden="1"/>
    <row r="10180" hidden="1"/>
    <row r="10181" hidden="1"/>
    <row r="10182" hidden="1"/>
    <row r="10183" hidden="1"/>
    <row r="10184" hidden="1"/>
    <row r="10185" hidden="1"/>
    <row r="10186" hidden="1"/>
    <row r="10187" hidden="1"/>
    <row r="10188" hidden="1"/>
    <row r="10189" hidden="1"/>
    <row r="10190" hidden="1"/>
    <row r="10191" hidden="1"/>
    <row r="10192" hidden="1"/>
    <row r="10193" hidden="1"/>
    <row r="10194" hidden="1"/>
    <row r="10195" hidden="1"/>
    <row r="10196" hidden="1"/>
    <row r="10197" hidden="1"/>
    <row r="10198" hidden="1"/>
    <row r="10199" hidden="1"/>
    <row r="10200" hidden="1"/>
    <row r="10201" hidden="1"/>
    <row r="10202" hidden="1"/>
    <row r="10203" hidden="1"/>
    <row r="10204" hidden="1"/>
    <row r="10205" hidden="1"/>
    <row r="10206" hidden="1"/>
    <row r="10207" hidden="1"/>
    <row r="10208" hidden="1"/>
    <row r="10209" hidden="1"/>
    <row r="10210" hidden="1"/>
    <row r="10211" hidden="1"/>
    <row r="10212" hidden="1"/>
    <row r="10213" hidden="1"/>
    <row r="10214" hidden="1"/>
    <row r="10215" hidden="1"/>
    <row r="10216" hidden="1"/>
    <row r="10217" hidden="1"/>
    <row r="10218" hidden="1"/>
    <row r="10219" hidden="1"/>
    <row r="10220" hidden="1"/>
    <row r="10221" hidden="1"/>
    <row r="10222" hidden="1"/>
    <row r="10223" hidden="1"/>
    <row r="10224" hidden="1"/>
    <row r="10225" hidden="1"/>
    <row r="10226" hidden="1"/>
    <row r="10227" hidden="1"/>
    <row r="10228" hidden="1"/>
    <row r="10229" hidden="1"/>
    <row r="10230" hidden="1"/>
    <row r="10231" hidden="1"/>
    <row r="10232" hidden="1"/>
    <row r="10233" hidden="1"/>
    <row r="10234" hidden="1"/>
    <row r="10235" hidden="1"/>
    <row r="10236" hidden="1"/>
    <row r="10237" hidden="1"/>
    <row r="10238" hidden="1"/>
    <row r="10239" hidden="1"/>
    <row r="10240" hidden="1"/>
    <row r="10241" hidden="1"/>
    <row r="10242" hidden="1"/>
    <row r="10243" hidden="1"/>
    <row r="10244" hidden="1"/>
    <row r="10245" hidden="1"/>
    <row r="10246" hidden="1"/>
    <row r="10247" hidden="1"/>
    <row r="10248" hidden="1"/>
    <row r="10249" hidden="1"/>
    <row r="10250" hidden="1"/>
    <row r="10251" hidden="1"/>
    <row r="10252" hidden="1"/>
    <row r="10253" hidden="1"/>
    <row r="10254" hidden="1"/>
    <row r="10255" hidden="1"/>
    <row r="10256" hidden="1"/>
    <row r="10257" hidden="1"/>
    <row r="10258" hidden="1"/>
    <row r="10259" hidden="1"/>
    <row r="10260" hidden="1"/>
    <row r="10261" hidden="1"/>
    <row r="10262" hidden="1"/>
    <row r="10263" hidden="1"/>
    <row r="10264" hidden="1"/>
    <row r="10265" hidden="1"/>
    <row r="10266" hidden="1"/>
    <row r="10267" hidden="1"/>
    <row r="10268" hidden="1"/>
    <row r="10269" hidden="1"/>
    <row r="10270" hidden="1"/>
    <row r="10271" hidden="1"/>
    <row r="10272" hidden="1"/>
    <row r="10273" hidden="1"/>
    <row r="10274" hidden="1"/>
    <row r="10275" hidden="1"/>
    <row r="10276" hidden="1"/>
    <row r="10277" hidden="1"/>
    <row r="10278" hidden="1"/>
    <row r="10279" hidden="1"/>
    <row r="10280" hidden="1"/>
    <row r="10281" hidden="1"/>
    <row r="10282" hidden="1"/>
    <row r="10283" hidden="1"/>
    <row r="10284" hidden="1"/>
    <row r="10285" hidden="1"/>
    <row r="10286" hidden="1"/>
    <row r="10287" hidden="1"/>
    <row r="10288" hidden="1"/>
    <row r="10289" hidden="1"/>
    <row r="10290" hidden="1"/>
    <row r="10291" hidden="1"/>
    <row r="10292" hidden="1"/>
    <row r="10293" hidden="1"/>
    <row r="10294" hidden="1"/>
    <row r="10295" hidden="1"/>
    <row r="10296" hidden="1"/>
    <row r="10297" hidden="1"/>
    <row r="10298" hidden="1"/>
    <row r="10299" hidden="1"/>
    <row r="10300" hidden="1"/>
    <row r="10301" hidden="1"/>
    <row r="10302" hidden="1"/>
    <row r="10303" hidden="1"/>
    <row r="10304" hidden="1"/>
    <row r="10305" hidden="1"/>
    <row r="10306" hidden="1"/>
    <row r="10307" hidden="1"/>
    <row r="10308" hidden="1"/>
    <row r="10309" hidden="1"/>
    <row r="10310" hidden="1"/>
    <row r="10311" hidden="1"/>
    <row r="10312" hidden="1"/>
    <row r="10313" hidden="1"/>
    <row r="10314" hidden="1"/>
    <row r="10315" hidden="1"/>
    <row r="10316" hidden="1"/>
    <row r="10317" hidden="1"/>
    <row r="10318" hidden="1"/>
    <row r="10319" hidden="1"/>
    <row r="10320" hidden="1"/>
    <row r="10321" hidden="1"/>
    <row r="10322" hidden="1"/>
    <row r="10323" hidden="1"/>
    <row r="10324" hidden="1"/>
    <row r="10325" hidden="1"/>
    <row r="10326" hidden="1"/>
    <row r="10327" hidden="1"/>
    <row r="10328" hidden="1"/>
    <row r="10329" hidden="1"/>
    <row r="10330" hidden="1"/>
    <row r="10331" hidden="1"/>
    <row r="10332" hidden="1"/>
    <row r="10333" hidden="1"/>
    <row r="10334" hidden="1"/>
    <row r="10335" hidden="1"/>
    <row r="10336" hidden="1"/>
    <row r="10337" hidden="1"/>
    <row r="10338" hidden="1"/>
    <row r="10339" hidden="1"/>
    <row r="10340" hidden="1"/>
    <row r="10341" hidden="1"/>
    <row r="10342" hidden="1"/>
    <row r="10343" hidden="1"/>
    <row r="10344" hidden="1"/>
    <row r="10345" hidden="1"/>
    <row r="10346" hidden="1"/>
    <row r="10347" hidden="1"/>
    <row r="10348" hidden="1"/>
    <row r="10349" hidden="1"/>
    <row r="10350" hidden="1"/>
    <row r="10351" hidden="1"/>
    <row r="10352" hidden="1"/>
    <row r="10353" hidden="1"/>
    <row r="10354" hidden="1"/>
    <row r="10355" hidden="1"/>
    <row r="10356" hidden="1"/>
    <row r="10357" hidden="1"/>
    <row r="10358" hidden="1"/>
    <row r="10359" hidden="1"/>
    <row r="10360" hidden="1"/>
    <row r="10361" hidden="1"/>
    <row r="10362" hidden="1"/>
    <row r="10363" hidden="1"/>
    <row r="10364" hidden="1"/>
    <row r="10365" hidden="1"/>
    <row r="10366" hidden="1"/>
    <row r="10367" hidden="1"/>
    <row r="10368" hidden="1"/>
    <row r="10369" hidden="1"/>
    <row r="10370" hidden="1"/>
    <row r="10371" hidden="1"/>
    <row r="10372" hidden="1"/>
    <row r="10373" hidden="1"/>
    <row r="10374" hidden="1"/>
    <row r="10375" hidden="1"/>
    <row r="10376" hidden="1"/>
    <row r="10377" hidden="1"/>
    <row r="10378" hidden="1"/>
    <row r="10379" hidden="1"/>
    <row r="10380" hidden="1"/>
    <row r="10381" hidden="1"/>
    <row r="10382" hidden="1"/>
    <row r="10383" hidden="1"/>
    <row r="10384" hidden="1"/>
    <row r="10385" hidden="1"/>
    <row r="10386" hidden="1"/>
    <row r="10387" hidden="1"/>
    <row r="10388" hidden="1"/>
    <row r="10389" hidden="1"/>
    <row r="10390" hidden="1"/>
    <row r="10391" hidden="1"/>
    <row r="10392" hidden="1"/>
    <row r="10393" hidden="1"/>
    <row r="10394" hidden="1"/>
    <row r="10395" hidden="1"/>
    <row r="10396" hidden="1"/>
    <row r="10397" hidden="1"/>
    <row r="10398" hidden="1"/>
    <row r="10399" hidden="1"/>
    <row r="10400" hidden="1"/>
    <row r="10401" hidden="1"/>
    <row r="10402" hidden="1"/>
    <row r="10403" hidden="1"/>
    <row r="10404" hidden="1"/>
    <row r="10405" hidden="1"/>
    <row r="10406" hidden="1"/>
    <row r="10407" hidden="1"/>
    <row r="10408" hidden="1"/>
    <row r="10409" hidden="1"/>
    <row r="10410" hidden="1"/>
    <row r="10411" hidden="1"/>
    <row r="10412" hidden="1"/>
    <row r="10413" hidden="1"/>
    <row r="10414" hidden="1"/>
    <row r="10415" hidden="1"/>
    <row r="10416" hidden="1"/>
    <row r="10417" hidden="1"/>
    <row r="10418" hidden="1"/>
    <row r="10419" hidden="1"/>
    <row r="10420" hidden="1"/>
    <row r="10421" hidden="1"/>
    <row r="10422" hidden="1"/>
    <row r="10423" hidden="1"/>
    <row r="10424" hidden="1"/>
    <row r="10425" hidden="1"/>
    <row r="10426" hidden="1"/>
    <row r="10427" hidden="1"/>
    <row r="10428" hidden="1"/>
    <row r="10429" hidden="1"/>
    <row r="10430" hidden="1"/>
    <row r="10431" hidden="1"/>
    <row r="10432" hidden="1"/>
    <row r="10433" hidden="1"/>
    <row r="10434" hidden="1"/>
    <row r="10435" hidden="1"/>
    <row r="10436" hidden="1"/>
    <row r="10437" hidden="1"/>
    <row r="10438" hidden="1"/>
    <row r="10439" hidden="1"/>
    <row r="10440" hidden="1"/>
    <row r="10441" hidden="1"/>
    <row r="10442" hidden="1"/>
    <row r="10443" hidden="1"/>
    <row r="10444" hidden="1"/>
    <row r="10445" hidden="1"/>
    <row r="10446" hidden="1"/>
    <row r="10447" hidden="1"/>
    <row r="10448" hidden="1"/>
    <row r="10449" hidden="1"/>
    <row r="10450" hidden="1"/>
    <row r="10451" hidden="1"/>
    <row r="10452" hidden="1"/>
    <row r="10453" hidden="1"/>
    <row r="10454" hidden="1"/>
    <row r="10455" hidden="1"/>
    <row r="10456" hidden="1"/>
    <row r="10457" hidden="1"/>
    <row r="10458" hidden="1"/>
    <row r="10459" hidden="1"/>
    <row r="10460" hidden="1"/>
    <row r="10461" hidden="1"/>
    <row r="10462" hidden="1"/>
    <row r="10463" hidden="1"/>
    <row r="10464" hidden="1"/>
    <row r="10465" hidden="1"/>
    <row r="10466" hidden="1"/>
    <row r="10467" hidden="1"/>
    <row r="10468" hidden="1"/>
    <row r="10469" hidden="1"/>
    <row r="10470" hidden="1"/>
    <row r="10471" hidden="1"/>
    <row r="10472" hidden="1"/>
    <row r="10473" hidden="1"/>
    <row r="10474" hidden="1"/>
    <row r="10475" hidden="1"/>
    <row r="10476" hidden="1"/>
    <row r="10477" hidden="1"/>
    <row r="10478" hidden="1"/>
    <row r="10479" hidden="1"/>
    <row r="10480" hidden="1"/>
    <row r="10481" hidden="1"/>
    <row r="10482" hidden="1"/>
    <row r="10483" hidden="1"/>
    <row r="10484" hidden="1"/>
    <row r="10485" hidden="1"/>
    <row r="10486" hidden="1"/>
    <row r="10487" hidden="1"/>
    <row r="10488" hidden="1"/>
    <row r="10489" hidden="1"/>
    <row r="10490" hidden="1"/>
    <row r="10491" hidden="1"/>
    <row r="10492" hidden="1"/>
    <row r="10493" hidden="1"/>
    <row r="10494" hidden="1"/>
    <row r="10495" hidden="1"/>
    <row r="10496" hidden="1"/>
    <row r="10497" hidden="1"/>
    <row r="10498" hidden="1"/>
    <row r="10499" hidden="1"/>
    <row r="10500" hidden="1"/>
    <row r="10501" hidden="1"/>
    <row r="10502" hidden="1"/>
    <row r="10503" hidden="1"/>
    <row r="10504" hidden="1"/>
    <row r="10505" hidden="1"/>
    <row r="10506" hidden="1"/>
    <row r="10507" hidden="1"/>
    <row r="10508" hidden="1"/>
    <row r="10509" hidden="1"/>
    <row r="10510" hidden="1"/>
    <row r="10511" hidden="1"/>
    <row r="10512" hidden="1"/>
    <row r="10513" hidden="1"/>
    <row r="10514" hidden="1"/>
    <row r="10515" hidden="1"/>
    <row r="10516" hidden="1"/>
    <row r="10517" hidden="1"/>
    <row r="10518" hidden="1"/>
    <row r="10519" hidden="1"/>
    <row r="10520" hidden="1"/>
    <row r="10521" hidden="1"/>
    <row r="10522" hidden="1"/>
    <row r="10523" hidden="1"/>
    <row r="10524" hidden="1"/>
    <row r="10525" hidden="1"/>
    <row r="10526" hidden="1"/>
    <row r="10527" hidden="1"/>
    <row r="10528" hidden="1"/>
    <row r="10529" hidden="1"/>
    <row r="10530" hidden="1"/>
    <row r="10531" hidden="1"/>
    <row r="10532" hidden="1"/>
    <row r="10533" hidden="1"/>
    <row r="10534" hidden="1"/>
    <row r="10535" hidden="1"/>
    <row r="10536" hidden="1"/>
    <row r="10537" hidden="1"/>
    <row r="10538" hidden="1"/>
    <row r="10539" hidden="1"/>
    <row r="10540" hidden="1"/>
    <row r="10541" hidden="1"/>
    <row r="10542" hidden="1"/>
    <row r="10543" hidden="1"/>
    <row r="10544" hidden="1"/>
    <row r="10545" hidden="1"/>
    <row r="10546" hidden="1"/>
    <row r="10547" hidden="1"/>
    <row r="10548" hidden="1"/>
    <row r="10549" hidden="1"/>
    <row r="10550" hidden="1"/>
    <row r="10551" hidden="1"/>
    <row r="10552" hidden="1"/>
    <row r="10553" hidden="1"/>
    <row r="10554" hidden="1"/>
    <row r="10555" hidden="1"/>
    <row r="10556" hidden="1"/>
    <row r="10557" hidden="1"/>
    <row r="10558" hidden="1"/>
    <row r="10559" hidden="1"/>
    <row r="10560" hidden="1"/>
    <row r="10561" hidden="1"/>
    <row r="10562" hidden="1"/>
    <row r="10563" hidden="1"/>
    <row r="10564" hidden="1"/>
    <row r="10565" hidden="1"/>
    <row r="10566" hidden="1"/>
    <row r="10567" hidden="1"/>
    <row r="10568" hidden="1"/>
    <row r="10569" hidden="1"/>
    <row r="10570" hidden="1"/>
    <row r="10571" hidden="1"/>
    <row r="10572" hidden="1"/>
    <row r="10573" hidden="1"/>
    <row r="10574" hidden="1"/>
    <row r="10575" hidden="1"/>
    <row r="10576" hidden="1"/>
    <row r="10577" hidden="1"/>
    <row r="10578" hidden="1"/>
    <row r="10579" hidden="1"/>
    <row r="10580" hidden="1"/>
    <row r="10581" hidden="1"/>
    <row r="10582" hidden="1"/>
    <row r="10583" hidden="1"/>
    <row r="10584" hidden="1"/>
    <row r="10585" hidden="1"/>
    <row r="10586" hidden="1"/>
    <row r="10587" hidden="1"/>
    <row r="10588" hidden="1"/>
    <row r="10589" hidden="1"/>
    <row r="10590" hidden="1"/>
    <row r="10591" hidden="1"/>
    <row r="10592" hidden="1"/>
    <row r="10593" hidden="1"/>
    <row r="10594" hidden="1"/>
    <row r="10595" hidden="1"/>
    <row r="10596" hidden="1"/>
    <row r="10597" hidden="1"/>
    <row r="10598" hidden="1"/>
    <row r="10599" hidden="1"/>
    <row r="10600" hidden="1"/>
    <row r="10601" hidden="1"/>
    <row r="10602" hidden="1"/>
    <row r="10603" hidden="1"/>
    <row r="10604" hidden="1"/>
    <row r="10605" hidden="1"/>
    <row r="10606" hidden="1"/>
    <row r="10607" hidden="1"/>
    <row r="10608" hidden="1"/>
    <row r="10609" hidden="1"/>
    <row r="10610" hidden="1"/>
    <row r="10611" hidden="1"/>
    <row r="10612" hidden="1"/>
    <row r="10613" hidden="1"/>
    <row r="10614" hidden="1"/>
    <row r="10615" hidden="1"/>
    <row r="10616" hidden="1"/>
    <row r="10617" hidden="1"/>
    <row r="10618" hidden="1"/>
    <row r="10619" hidden="1"/>
    <row r="10620" hidden="1"/>
    <row r="10621" hidden="1"/>
    <row r="10622" hidden="1"/>
    <row r="10623" hidden="1"/>
    <row r="10624" hidden="1"/>
    <row r="10625" hidden="1"/>
    <row r="10626" hidden="1"/>
    <row r="10627" hidden="1"/>
    <row r="10628" hidden="1"/>
    <row r="10629" hidden="1"/>
    <row r="10630" hidden="1"/>
    <row r="10631" hidden="1"/>
    <row r="10632" hidden="1"/>
    <row r="10633" hidden="1"/>
    <row r="10634" hidden="1"/>
    <row r="10635" hidden="1"/>
    <row r="10636" hidden="1"/>
    <row r="10637" hidden="1"/>
    <row r="10638" hidden="1"/>
    <row r="10639" hidden="1"/>
    <row r="10640" hidden="1"/>
    <row r="10641" hidden="1"/>
    <row r="10642" hidden="1"/>
    <row r="10643" hidden="1"/>
    <row r="10644" hidden="1"/>
    <row r="10645" hidden="1"/>
    <row r="10646" hidden="1"/>
    <row r="10647" hidden="1"/>
    <row r="10648" hidden="1"/>
    <row r="10649" hidden="1"/>
    <row r="10650" hidden="1"/>
    <row r="10651" hidden="1"/>
    <row r="10652" hidden="1"/>
    <row r="10653" hidden="1"/>
    <row r="10654" hidden="1"/>
    <row r="10655" hidden="1"/>
    <row r="10656" hidden="1"/>
    <row r="10657" hidden="1"/>
    <row r="10658" hidden="1"/>
    <row r="10659" hidden="1"/>
    <row r="10660" hidden="1"/>
    <row r="10661" hidden="1"/>
    <row r="10662" hidden="1"/>
    <row r="10663" hidden="1"/>
    <row r="10664" hidden="1"/>
    <row r="10665" hidden="1"/>
    <row r="10666" hidden="1"/>
    <row r="10667" hidden="1"/>
    <row r="10668" hidden="1"/>
    <row r="10669" hidden="1"/>
    <row r="10670" hidden="1"/>
    <row r="10671" hidden="1"/>
    <row r="10672" hidden="1"/>
    <row r="10673" hidden="1"/>
    <row r="10674" hidden="1"/>
    <row r="10675" hidden="1"/>
    <row r="10676" hidden="1"/>
    <row r="10677" hidden="1"/>
    <row r="10678" hidden="1"/>
    <row r="10679" hidden="1"/>
    <row r="10680" hidden="1"/>
    <row r="10681" hidden="1"/>
    <row r="10682" hidden="1"/>
    <row r="10683" hidden="1"/>
    <row r="10684" hidden="1"/>
    <row r="10685" hidden="1"/>
    <row r="10686" hidden="1"/>
    <row r="10687" hidden="1"/>
    <row r="10688" hidden="1"/>
    <row r="10689" hidden="1"/>
    <row r="10690" hidden="1"/>
    <row r="10691" hidden="1"/>
    <row r="10692" hidden="1"/>
    <row r="10693" hidden="1"/>
    <row r="10694" hidden="1"/>
    <row r="10695" hidden="1"/>
    <row r="10696" hidden="1"/>
    <row r="10697" hidden="1"/>
    <row r="10698" hidden="1"/>
    <row r="10699" hidden="1"/>
    <row r="10700" hidden="1"/>
    <row r="10701" hidden="1"/>
    <row r="10702" hidden="1"/>
    <row r="10703" hidden="1"/>
    <row r="10704" hidden="1"/>
    <row r="10705" hidden="1"/>
    <row r="10706" hidden="1"/>
    <row r="10707" hidden="1"/>
    <row r="10708" hidden="1"/>
    <row r="10709" hidden="1"/>
    <row r="10710" hidden="1"/>
    <row r="10711" hidden="1"/>
    <row r="10712" hidden="1"/>
    <row r="10713" hidden="1"/>
    <row r="10714" hidden="1"/>
    <row r="10715" hidden="1"/>
    <row r="10716" hidden="1"/>
    <row r="10717" hidden="1"/>
    <row r="10718" hidden="1"/>
    <row r="10719" hidden="1"/>
    <row r="10720" hidden="1"/>
    <row r="10721" hidden="1"/>
    <row r="10722" hidden="1"/>
    <row r="10723" hidden="1"/>
    <row r="10724" hidden="1"/>
    <row r="10725" hidden="1"/>
    <row r="10726" hidden="1"/>
    <row r="10727" hidden="1"/>
    <row r="10728" hidden="1"/>
    <row r="10729" hidden="1"/>
    <row r="10730" hidden="1"/>
    <row r="10731" hidden="1"/>
    <row r="10732" hidden="1"/>
    <row r="10733" hidden="1"/>
    <row r="10734" hidden="1"/>
    <row r="10735" hidden="1"/>
    <row r="10736" hidden="1"/>
    <row r="10737" hidden="1"/>
    <row r="10738" hidden="1"/>
    <row r="10739" hidden="1"/>
    <row r="10740" hidden="1"/>
    <row r="10741" hidden="1"/>
    <row r="10742" hidden="1"/>
    <row r="10743" hidden="1"/>
    <row r="10744" hidden="1"/>
    <row r="10745" hidden="1"/>
    <row r="10746" hidden="1"/>
    <row r="10747" hidden="1"/>
    <row r="10748" hidden="1"/>
    <row r="10749" hidden="1"/>
    <row r="10750" hidden="1"/>
    <row r="10751" hidden="1"/>
    <row r="10752" hidden="1"/>
    <row r="10753" hidden="1"/>
    <row r="10754" hidden="1"/>
    <row r="10755" hidden="1"/>
    <row r="10756" hidden="1"/>
    <row r="10757" hidden="1"/>
    <row r="10758" hidden="1"/>
    <row r="10759" hidden="1"/>
    <row r="10760" hidden="1"/>
    <row r="10761" hidden="1"/>
    <row r="10762" hidden="1"/>
    <row r="10763" hidden="1"/>
    <row r="10764" hidden="1"/>
    <row r="10765" hidden="1"/>
    <row r="10766" hidden="1"/>
    <row r="10767" hidden="1"/>
    <row r="10768" hidden="1"/>
    <row r="10769" hidden="1"/>
    <row r="10770" hidden="1"/>
    <row r="10771" hidden="1"/>
    <row r="10772" hidden="1"/>
    <row r="10773" hidden="1"/>
    <row r="10774" hidden="1"/>
    <row r="10775" hidden="1"/>
    <row r="10776" hidden="1"/>
    <row r="10777" hidden="1"/>
    <row r="10778" hidden="1"/>
    <row r="10779" hidden="1"/>
    <row r="10780" hidden="1"/>
    <row r="10781" hidden="1"/>
    <row r="10782" hidden="1"/>
    <row r="10783" hidden="1"/>
    <row r="10784" hidden="1"/>
    <row r="10785" hidden="1"/>
    <row r="10786" hidden="1"/>
    <row r="10787" hidden="1"/>
    <row r="10788" hidden="1"/>
    <row r="10789" hidden="1"/>
    <row r="10790" hidden="1"/>
    <row r="10791" hidden="1"/>
    <row r="10792" hidden="1"/>
    <row r="10793" hidden="1"/>
    <row r="10794" hidden="1"/>
    <row r="10795" hidden="1"/>
    <row r="10796" hidden="1"/>
    <row r="10797" hidden="1"/>
    <row r="10798" hidden="1"/>
    <row r="10799" hidden="1"/>
    <row r="10800" hidden="1"/>
    <row r="10801" hidden="1"/>
    <row r="10802" hidden="1"/>
    <row r="10803" hidden="1"/>
    <row r="10804" hidden="1"/>
    <row r="10805" hidden="1"/>
    <row r="10806" hidden="1"/>
    <row r="10807" hidden="1"/>
    <row r="10808" hidden="1"/>
    <row r="10809" hidden="1"/>
    <row r="10810" hidden="1"/>
    <row r="10811" hidden="1"/>
    <row r="10812" hidden="1"/>
    <row r="10813" hidden="1"/>
    <row r="10814" hidden="1"/>
    <row r="10815" hidden="1"/>
    <row r="10816" hidden="1"/>
    <row r="10817" hidden="1"/>
    <row r="10818" hidden="1"/>
    <row r="10819" hidden="1"/>
    <row r="10820" hidden="1"/>
    <row r="10821" hidden="1"/>
    <row r="10822" hidden="1"/>
    <row r="10823" hidden="1"/>
    <row r="10824" hidden="1"/>
    <row r="10825" hidden="1"/>
    <row r="10826" hidden="1"/>
    <row r="10827" hidden="1"/>
    <row r="10828" hidden="1"/>
    <row r="10829" hidden="1"/>
    <row r="10830" hidden="1"/>
    <row r="10831" hidden="1"/>
    <row r="10832" hidden="1"/>
    <row r="10833" hidden="1"/>
    <row r="10834" hidden="1"/>
    <row r="10835" hidden="1"/>
    <row r="10836" hidden="1"/>
    <row r="10837" hidden="1"/>
    <row r="10838" hidden="1"/>
    <row r="10839" hidden="1"/>
    <row r="10840" hidden="1"/>
    <row r="10841" hidden="1"/>
    <row r="10842" hidden="1"/>
    <row r="10843" hidden="1"/>
    <row r="10844" hidden="1"/>
    <row r="10845" hidden="1"/>
    <row r="10846" hidden="1"/>
    <row r="10847" hidden="1"/>
    <row r="10848" hidden="1"/>
    <row r="10849" hidden="1"/>
    <row r="10850" hidden="1"/>
    <row r="10851" hidden="1"/>
    <row r="10852" hidden="1"/>
    <row r="10853" hidden="1"/>
    <row r="10854" hidden="1"/>
    <row r="10855" hidden="1"/>
    <row r="10856" hidden="1"/>
    <row r="10857" hidden="1"/>
    <row r="10858" hidden="1"/>
    <row r="10859" hidden="1"/>
    <row r="10860" hidden="1"/>
    <row r="10861" hidden="1"/>
    <row r="10862" hidden="1"/>
    <row r="10863" hidden="1"/>
    <row r="10864" hidden="1"/>
    <row r="10865" hidden="1"/>
    <row r="10866" hidden="1"/>
    <row r="10867" hidden="1"/>
    <row r="10868" hidden="1"/>
    <row r="10869" hidden="1"/>
    <row r="10870" hidden="1"/>
    <row r="10871" hidden="1"/>
    <row r="10872" hidden="1"/>
    <row r="10873" hidden="1"/>
    <row r="10874" hidden="1"/>
    <row r="10875" hidden="1"/>
    <row r="10876" hidden="1"/>
    <row r="10877" hidden="1"/>
    <row r="10878" hidden="1"/>
    <row r="10879" hidden="1"/>
    <row r="10880" hidden="1"/>
    <row r="10881" hidden="1"/>
    <row r="10882" hidden="1"/>
    <row r="10883" hidden="1"/>
    <row r="10884" hidden="1"/>
    <row r="10885" hidden="1"/>
    <row r="10886" hidden="1"/>
    <row r="10887" hidden="1"/>
    <row r="10888" hidden="1"/>
    <row r="10889" hidden="1"/>
    <row r="10890" hidden="1"/>
    <row r="10891" hidden="1"/>
    <row r="10892" hidden="1"/>
    <row r="10893" hidden="1"/>
    <row r="10894" hidden="1"/>
    <row r="10895" hidden="1"/>
    <row r="10896" hidden="1"/>
    <row r="10897" hidden="1"/>
    <row r="10898" hidden="1"/>
    <row r="10899" hidden="1"/>
    <row r="10900" hidden="1"/>
    <row r="10901" hidden="1"/>
    <row r="10902" hidden="1"/>
    <row r="10903" hidden="1"/>
    <row r="10904" hidden="1"/>
    <row r="10905" hidden="1"/>
    <row r="10906" hidden="1"/>
    <row r="10907" hidden="1"/>
    <row r="10908" hidden="1"/>
    <row r="10909" hidden="1"/>
    <row r="10910" hidden="1"/>
    <row r="10911" hidden="1"/>
    <row r="10912" hidden="1"/>
    <row r="10913" hidden="1"/>
    <row r="10914" hidden="1"/>
    <row r="10915" hidden="1"/>
    <row r="10916" hidden="1"/>
    <row r="10917" hidden="1"/>
    <row r="10918" hidden="1"/>
    <row r="10919" hidden="1"/>
    <row r="10920" hidden="1"/>
    <row r="10921" hidden="1"/>
    <row r="10922" hidden="1"/>
    <row r="10923" hidden="1"/>
    <row r="10924" hidden="1"/>
    <row r="10925" hidden="1"/>
    <row r="10926" hidden="1"/>
    <row r="10927" hidden="1"/>
    <row r="10928" hidden="1"/>
    <row r="10929" hidden="1"/>
    <row r="10930" hidden="1"/>
    <row r="10931" hidden="1"/>
    <row r="10932" hidden="1"/>
    <row r="10933" hidden="1"/>
    <row r="10934" hidden="1"/>
    <row r="10935" hidden="1"/>
    <row r="10936" hidden="1"/>
    <row r="10937" hidden="1"/>
    <row r="10938" hidden="1"/>
    <row r="10939" hidden="1"/>
    <row r="10940" hidden="1"/>
    <row r="10941" hidden="1"/>
    <row r="10942" hidden="1"/>
    <row r="10943" hidden="1"/>
    <row r="10944" hidden="1"/>
    <row r="10945" hidden="1"/>
    <row r="10946" hidden="1"/>
    <row r="10947" hidden="1"/>
    <row r="10948" hidden="1"/>
    <row r="10949" hidden="1"/>
    <row r="10950" hidden="1"/>
    <row r="10951" hidden="1"/>
    <row r="10952" hidden="1"/>
    <row r="10953" hidden="1"/>
    <row r="10954" hidden="1"/>
    <row r="10955" hidden="1"/>
    <row r="10956" hidden="1"/>
    <row r="10957" hidden="1"/>
    <row r="10958" hidden="1"/>
    <row r="10959" hidden="1"/>
    <row r="10960" hidden="1"/>
    <row r="10961" hidden="1"/>
    <row r="10962" hidden="1"/>
    <row r="10963" hidden="1"/>
    <row r="10964" hidden="1"/>
    <row r="10965" hidden="1"/>
    <row r="10966" hidden="1"/>
    <row r="10967" hidden="1"/>
    <row r="10968" hidden="1"/>
    <row r="10969" hidden="1"/>
    <row r="10970" hidden="1"/>
    <row r="10971" hidden="1"/>
    <row r="10972" hidden="1"/>
    <row r="10973" hidden="1"/>
    <row r="10974" hidden="1"/>
    <row r="10975" hidden="1"/>
    <row r="10976" hidden="1"/>
    <row r="10977" hidden="1"/>
    <row r="10978" hidden="1"/>
    <row r="10979" hidden="1"/>
    <row r="10980" hidden="1"/>
    <row r="10981" hidden="1"/>
    <row r="10982" hidden="1"/>
    <row r="10983" hidden="1"/>
    <row r="10984" hidden="1"/>
    <row r="10985" hidden="1"/>
    <row r="10986" hidden="1"/>
    <row r="10987" hidden="1"/>
    <row r="10988" hidden="1"/>
    <row r="10989" hidden="1"/>
    <row r="10990" hidden="1"/>
    <row r="10991" hidden="1"/>
    <row r="10992" hidden="1"/>
    <row r="10993" hidden="1"/>
    <row r="10994" hidden="1"/>
    <row r="10995" hidden="1"/>
    <row r="10996" hidden="1"/>
    <row r="10997" hidden="1"/>
    <row r="10998" hidden="1"/>
    <row r="10999" hidden="1"/>
    <row r="11000" hidden="1"/>
    <row r="11001" hidden="1"/>
    <row r="11002" hidden="1"/>
    <row r="11003" hidden="1"/>
    <row r="11004" hidden="1"/>
    <row r="11005" hidden="1"/>
    <row r="11006" hidden="1"/>
    <row r="11007" hidden="1"/>
    <row r="11008" hidden="1"/>
    <row r="11009" hidden="1"/>
    <row r="11010" hidden="1"/>
    <row r="11011" hidden="1"/>
    <row r="11012" hidden="1"/>
    <row r="11013" hidden="1"/>
    <row r="11014" hidden="1"/>
    <row r="11015" hidden="1"/>
    <row r="11016" hidden="1"/>
    <row r="11017" hidden="1"/>
    <row r="11018" hidden="1"/>
    <row r="11019" hidden="1"/>
    <row r="11020" hidden="1"/>
    <row r="11021" hidden="1"/>
    <row r="11022" hidden="1"/>
    <row r="11023" hidden="1"/>
    <row r="11024" hidden="1"/>
    <row r="11025" hidden="1"/>
    <row r="11026" hidden="1"/>
    <row r="11027" hidden="1"/>
    <row r="11028" hidden="1"/>
    <row r="11029" hidden="1"/>
    <row r="11030" hidden="1"/>
    <row r="11031" hidden="1"/>
    <row r="11032" hidden="1"/>
    <row r="11033" hidden="1"/>
    <row r="11034" hidden="1"/>
    <row r="11035" hidden="1"/>
    <row r="11036" hidden="1"/>
    <row r="11037" hidden="1"/>
    <row r="11038" hidden="1"/>
    <row r="11039" hidden="1"/>
    <row r="11040" hidden="1"/>
    <row r="11041" hidden="1"/>
    <row r="11042" hidden="1"/>
    <row r="11043" hidden="1"/>
    <row r="11044" hidden="1"/>
    <row r="11045" hidden="1"/>
    <row r="11046" hidden="1"/>
    <row r="11047" hidden="1"/>
    <row r="11048" hidden="1"/>
    <row r="11049" hidden="1"/>
    <row r="11050" hidden="1"/>
    <row r="11051" hidden="1"/>
    <row r="11052" hidden="1"/>
    <row r="11053" hidden="1"/>
    <row r="11054" hidden="1"/>
    <row r="11055" hidden="1"/>
    <row r="11056" hidden="1"/>
    <row r="11057" hidden="1"/>
    <row r="11058" hidden="1"/>
    <row r="11059" hidden="1"/>
    <row r="11060" hidden="1"/>
    <row r="11061" hidden="1"/>
    <row r="11062" hidden="1"/>
    <row r="11063" hidden="1"/>
    <row r="11064" hidden="1"/>
    <row r="11065" hidden="1"/>
    <row r="11066" hidden="1"/>
    <row r="11067" hidden="1"/>
    <row r="11068" hidden="1"/>
    <row r="11069" hidden="1"/>
    <row r="11070" hidden="1"/>
    <row r="11071" hidden="1"/>
    <row r="11072" hidden="1"/>
    <row r="11073" hidden="1"/>
    <row r="11074" hidden="1"/>
    <row r="11075" hidden="1"/>
    <row r="11076" hidden="1"/>
    <row r="11077" hidden="1"/>
    <row r="11078" hidden="1"/>
    <row r="11079" hidden="1"/>
    <row r="11080" hidden="1"/>
    <row r="11081" hidden="1"/>
    <row r="11082" hidden="1"/>
    <row r="11083" hidden="1"/>
    <row r="11084" hidden="1"/>
    <row r="11085" hidden="1"/>
    <row r="11086" hidden="1"/>
    <row r="11087" hidden="1"/>
    <row r="11088" hidden="1"/>
    <row r="11089" hidden="1"/>
    <row r="11090" hidden="1"/>
    <row r="11091" hidden="1"/>
    <row r="11092" hidden="1"/>
    <row r="11093" hidden="1"/>
    <row r="11094" hidden="1"/>
    <row r="11095" hidden="1"/>
    <row r="11096" hidden="1"/>
    <row r="11097" hidden="1"/>
    <row r="11098" hidden="1"/>
    <row r="11099" hidden="1"/>
    <row r="11100" hidden="1"/>
    <row r="11101" hidden="1"/>
    <row r="11102" hidden="1"/>
    <row r="11103" hidden="1"/>
    <row r="11104" hidden="1"/>
    <row r="11105" hidden="1"/>
    <row r="11106" hidden="1"/>
    <row r="11107" hidden="1"/>
    <row r="11108" hidden="1"/>
    <row r="11109" hidden="1"/>
    <row r="11110" hidden="1"/>
    <row r="11111" hidden="1"/>
    <row r="11112" hidden="1"/>
    <row r="11113" hidden="1"/>
    <row r="11114" hidden="1"/>
    <row r="11115" hidden="1"/>
    <row r="11116" hidden="1"/>
    <row r="11117" hidden="1"/>
    <row r="11118" hidden="1"/>
    <row r="11119" hidden="1"/>
    <row r="11120" hidden="1"/>
    <row r="11121" hidden="1"/>
    <row r="11122" hidden="1"/>
    <row r="11123" hidden="1"/>
    <row r="11124" hidden="1"/>
    <row r="11125" hidden="1"/>
    <row r="11126" hidden="1"/>
    <row r="11127" hidden="1"/>
    <row r="11128" hidden="1"/>
    <row r="11129" hidden="1"/>
    <row r="11130" hidden="1"/>
    <row r="11131" hidden="1"/>
    <row r="11132" hidden="1"/>
    <row r="11133" hidden="1"/>
    <row r="11134" hidden="1"/>
    <row r="11135" hidden="1"/>
    <row r="11136" hidden="1"/>
    <row r="11137" hidden="1"/>
    <row r="11138" hidden="1"/>
    <row r="11139" hidden="1"/>
    <row r="11140" hidden="1"/>
    <row r="11141" hidden="1"/>
    <row r="11142" hidden="1"/>
    <row r="11143" hidden="1"/>
    <row r="11144" hidden="1"/>
    <row r="11145" hidden="1"/>
    <row r="11146" hidden="1"/>
    <row r="11147" hidden="1"/>
    <row r="11148" hidden="1"/>
    <row r="11149" hidden="1"/>
    <row r="11150" hidden="1"/>
    <row r="11151" hidden="1"/>
    <row r="11152" hidden="1"/>
    <row r="11153" hidden="1"/>
    <row r="11154" hidden="1"/>
    <row r="11155" hidden="1"/>
    <row r="11156" hidden="1"/>
    <row r="11157" hidden="1"/>
    <row r="11158" hidden="1"/>
    <row r="11159" hidden="1"/>
    <row r="11160" hidden="1"/>
    <row r="11161" hidden="1"/>
    <row r="11162" hidden="1"/>
    <row r="11163" hidden="1"/>
    <row r="11164" hidden="1"/>
    <row r="11165" hidden="1"/>
    <row r="11166" hidden="1"/>
    <row r="11167" hidden="1"/>
    <row r="11168" hidden="1"/>
    <row r="11169" hidden="1"/>
    <row r="11170" hidden="1"/>
    <row r="11171" hidden="1"/>
    <row r="11172" hidden="1"/>
    <row r="11173" hidden="1"/>
    <row r="11174" hidden="1"/>
    <row r="11175" hidden="1"/>
    <row r="11176" hidden="1"/>
    <row r="11177" hidden="1"/>
    <row r="11178" hidden="1"/>
    <row r="11179" hidden="1"/>
    <row r="11180" hidden="1"/>
    <row r="11181" hidden="1"/>
    <row r="11182" hidden="1"/>
    <row r="11183" hidden="1"/>
    <row r="11184" hidden="1"/>
    <row r="11185" hidden="1"/>
    <row r="11186" hidden="1"/>
    <row r="11187" hidden="1"/>
    <row r="11188" hidden="1"/>
    <row r="11189" hidden="1"/>
    <row r="11190" hidden="1"/>
    <row r="11191" hidden="1"/>
    <row r="11192" hidden="1"/>
    <row r="11193" hidden="1"/>
    <row r="11194" hidden="1"/>
    <row r="11195" hidden="1"/>
    <row r="11196" hidden="1"/>
    <row r="11197" hidden="1"/>
    <row r="11198" hidden="1"/>
    <row r="11199" hidden="1"/>
    <row r="11200" hidden="1"/>
    <row r="11201" hidden="1"/>
    <row r="11202" hidden="1"/>
    <row r="11203" hidden="1"/>
    <row r="11204" hidden="1"/>
    <row r="11205" hidden="1"/>
    <row r="11206" hidden="1"/>
    <row r="11207" hidden="1"/>
    <row r="11208" hidden="1"/>
    <row r="11209" hidden="1"/>
    <row r="11210" hidden="1"/>
    <row r="11211" hidden="1"/>
    <row r="11212" hidden="1"/>
    <row r="11213" hidden="1"/>
    <row r="11214" hidden="1"/>
    <row r="11215" hidden="1"/>
    <row r="11216" hidden="1"/>
    <row r="11217" hidden="1"/>
    <row r="11218" hidden="1"/>
    <row r="11219" hidden="1"/>
    <row r="11220" hidden="1"/>
    <row r="11221" hidden="1"/>
    <row r="11222" hidden="1"/>
    <row r="11223" hidden="1"/>
    <row r="11224" hidden="1"/>
    <row r="11225" hidden="1"/>
    <row r="11226" hidden="1"/>
    <row r="11227" hidden="1"/>
    <row r="11228" hidden="1"/>
    <row r="11229" hidden="1"/>
    <row r="11230" hidden="1"/>
    <row r="11231" hidden="1"/>
    <row r="11232" hidden="1"/>
    <row r="11233" hidden="1"/>
    <row r="11234" hidden="1"/>
    <row r="11235" hidden="1"/>
    <row r="11236" hidden="1"/>
    <row r="11237" hidden="1"/>
    <row r="11238" hidden="1"/>
    <row r="11239" hidden="1"/>
    <row r="11240" hidden="1"/>
    <row r="11241" hidden="1"/>
    <row r="11242" hidden="1"/>
    <row r="11243" hidden="1"/>
    <row r="11244" hidden="1"/>
    <row r="11245" hidden="1"/>
    <row r="11246" hidden="1"/>
    <row r="11247" hidden="1"/>
    <row r="11248" hidden="1"/>
    <row r="11249" hidden="1"/>
    <row r="11250" hidden="1"/>
    <row r="11251" hidden="1"/>
    <row r="11252" hidden="1"/>
    <row r="11253" hidden="1"/>
    <row r="11254" hidden="1"/>
    <row r="11255" hidden="1"/>
    <row r="11256" hidden="1"/>
    <row r="11257" hidden="1"/>
    <row r="11258" hidden="1"/>
    <row r="11259" hidden="1"/>
    <row r="11260" hidden="1"/>
    <row r="11261" hidden="1"/>
    <row r="11262" hidden="1"/>
    <row r="11263" hidden="1"/>
    <row r="11264" hidden="1"/>
    <row r="11265" hidden="1"/>
    <row r="11266" hidden="1"/>
    <row r="11267" hidden="1"/>
    <row r="11268" hidden="1"/>
    <row r="11269" hidden="1"/>
    <row r="11270" hidden="1"/>
    <row r="11271" hidden="1"/>
    <row r="11272" hidden="1"/>
    <row r="11273" hidden="1"/>
    <row r="11274" hidden="1"/>
    <row r="11275" hidden="1"/>
    <row r="11276" hidden="1"/>
    <row r="11277" hidden="1"/>
    <row r="11278" hidden="1"/>
    <row r="11279" hidden="1"/>
    <row r="11280" hidden="1"/>
    <row r="11281" hidden="1"/>
    <row r="11282" hidden="1"/>
    <row r="11283" hidden="1"/>
    <row r="11284" hidden="1"/>
    <row r="11285" hidden="1"/>
    <row r="11286" hidden="1"/>
    <row r="11287" hidden="1"/>
    <row r="11288" hidden="1"/>
    <row r="11289" hidden="1"/>
    <row r="11290" hidden="1"/>
    <row r="11291" hidden="1"/>
    <row r="11292" hidden="1"/>
    <row r="11293" hidden="1"/>
    <row r="11294" hidden="1"/>
    <row r="11295" hidden="1"/>
    <row r="11296" hidden="1"/>
    <row r="11297" hidden="1"/>
    <row r="11298" hidden="1"/>
    <row r="11299" hidden="1"/>
    <row r="11300" hidden="1"/>
    <row r="11301" hidden="1"/>
    <row r="11302" hidden="1"/>
    <row r="11303" hidden="1"/>
    <row r="11304" hidden="1"/>
    <row r="11305" hidden="1"/>
    <row r="11306" hidden="1"/>
    <row r="11307" hidden="1"/>
    <row r="11308" hidden="1"/>
    <row r="11309" hidden="1"/>
    <row r="11310" hidden="1"/>
    <row r="11311" hidden="1"/>
    <row r="11312" hidden="1"/>
    <row r="11313" hidden="1"/>
    <row r="11314" hidden="1"/>
    <row r="11315" hidden="1"/>
    <row r="11316" hidden="1"/>
    <row r="11317" hidden="1"/>
    <row r="11318" hidden="1"/>
    <row r="11319" hidden="1"/>
    <row r="11320" hidden="1"/>
    <row r="11321" hidden="1"/>
    <row r="11322" hidden="1"/>
    <row r="11323" hidden="1"/>
    <row r="11324" hidden="1"/>
    <row r="11325" hidden="1"/>
    <row r="11326" hidden="1"/>
    <row r="11327" hidden="1"/>
    <row r="11328" hidden="1"/>
    <row r="11329" hidden="1"/>
    <row r="11330" hidden="1"/>
    <row r="11331" hidden="1"/>
    <row r="11332" hidden="1"/>
    <row r="11333" hidden="1"/>
    <row r="11334" hidden="1"/>
    <row r="11335" hidden="1"/>
    <row r="11336" hidden="1"/>
    <row r="11337" hidden="1"/>
    <row r="11338" hidden="1"/>
    <row r="11339" hidden="1"/>
    <row r="11340" hidden="1"/>
    <row r="11341" hidden="1"/>
    <row r="11342" hidden="1"/>
    <row r="11343" hidden="1"/>
    <row r="11344" hidden="1"/>
    <row r="11345" hidden="1"/>
    <row r="11346" hidden="1"/>
    <row r="11347" hidden="1"/>
    <row r="11348" hidden="1"/>
    <row r="11349" hidden="1"/>
    <row r="11350" hidden="1"/>
    <row r="11351" hidden="1"/>
    <row r="11352" hidden="1"/>
    <row r="11353" hidden="1"/>
    <row r="11354" hidden="1"/>
    <row r="11355" hidden="1"/>
    <row r="11356" hidden="1"/>
    <row r="11357" hidden="1"/>
    <row r="11358" hidden="1"/>
    <row r="11359" hidden="1"/>
    <row r="11360" hidden="1"/>
    <row r="11361" hidden="1"/>
    <row r="11362" hidden="1"/>
    <row r="11363" hidden="1"/>
    <row r="11364" hidden="1"/>
    <row r="11365" hidden="1"/>
    <row r="11366" hidden="1"/>
    <row r="11367" hidden="1"/>
    <row r="11368" hidden="1"/>
    <row r="11369" hidden="1"/>
    <row r="11370" hidden="1"/>
    <row r="11371" hidden="1"/>
    <row r="11372" hidden="1"/>
    <row r="11373" hidden="1"/>
    <row r="11374" hidden="1"/>
    <row r="11375" hidden="1"/>
    <row r="11376" hidden="1"/>
    <row r="11377" hidden="1"/>
    <row r="11378" hidden="1"/>
    <row r="11379" hidden="1"/>
    <row r="11380" hidden="1"/>
    <row r="11381" hidden="1"/>
    <row r="11382" hidden="1"/>
    <row r="11383" hidden="1"/>
    <row r="11384" hidden="1"/>
    <row r="11385" hidden="1"/>
    <row r="11386" hidden="1"/>
    <row r="11387" hidden="1"/>
    <row r="11388" hidden="1"/>
    <row r="11389" hidden="1"/>
    <row r="11390" hidden="1"/>
    <row r="11391" hidden="1"/>
    <row r="11392" hidden="1"/>
    <row r="11393" hidden="1"/>
    <row r="11394" hidden="1"/>
    <row r="11395" hidden="1"/>
    <row r="11396" hidden="1"/>
    <row r="11397" hidden="1"/>
    <row r="11398" hidden="1"/>
    <row r="11399" hidden="1"/>
    <row r="11400" hidden="1"/>
    <row r="11401" hidden="1"/>
    <row r="11402" hidden="1"/>
    <row r="11403" hidden="1"/>
    <row r="11404" hidden="1"/>
    <row r="11405" hidden="1"/>
    <row r="11406" hidden="1"/>
    <row r="11407" hidden="1"/>
    <row r="11408" hidden="1"/>
    <row r="11409" hidden="1"/>
    <row r="11410" hidden="1"/>
    <row r="11411" hidden="1"/>
    <row r="11412" hidden="1"/>
    <row r="11413" hidden="1"/>
    <row r="11414" hidden="1"/>
    <row r="11415" hidden="1"/>
    <row r="11416" hidden="1"/>
    <row r="11417" hidden="1"/>
    <row r="11418" hidden="1"/>
    <row r="11419" hidden="1"/>
    <row r="11420" hidden="1"/>
    <row r="11421" hidden="1"/>
    <row r="11422" hidden="1"/>
    <row r="11423" hidden="1"/>
    <row r="11424" hidden="1"/>
    <row r="11425" hidden="1"/>
    <row r="11426" hidden="1"/>
    <row r="11427" hidden="1"/>
    <row r="11428" hidden="1"/>
    <row r="11429" hidden="1"/>
    <row r="11430" hidden="1"/>
    <row r="11431" hidden="1"/>
    <row r="11432" hidden="1"/>
    <row r="11433" hidden="1"/>
    <row r="11434" hidden="1"/>
    <row r="11435" hidden="1"/>
    <row r="11436" hidden="1"/>
    <row r="11437" hidden="1"/>
    <row r="11438" hidden="1"/>
    <row r="11439" hidden="1"/>
    <row r="11440" hidden="1"/>
    <row r="11441" hidden="1"/>
    <row r="11442" hidden="1"/>
    <row r="11443" hidden="1"/>
    <row r="11444" hidden="1"/>
    <row r="11445" hidden="1"/>
    <row r="11446" hidden="1"/>
    <row r="11447" hidden="1"/>
    <row r="11448" hidden="1"/>
    <row r="11449" hidden="1"/>
    <row r="11450" hidden="1"/>
    <row r="11451" hidden="1"/>
    <row r="11452" hidden="1"/>
    <row r="11453" hidden="1"/>
    <row r="11454" hidden="1"/>
    <row r="11455" hidden="1"/>
    <row r="11456" hidden="1"/>
    <row r="11457" hidden="1"/>
    <row r="11458" hidden="1"/>
    <row r="11459" hidden="1"/>
    <row r="11460" hidden="1"/>
    <row r="11461" hidden="1"/>
    <row r="11462" hidden="1"/>
    <row r="11463" hidden="1"/>
    <row r="11464" hidden="1"/>
    <row r="11465" hidden="1"/>
    <row r="11466" hidden="1"/>
    <row r="11467" hidden="1"/>
    <row r="11468" hidden="1"/>
    <row r="11469" hidden="1"/>
    <row r="11470" hidden="1"/>
    <row r="11471" hidden="1"/>
    <row r="11472" hidden="1"/>
    <row r="11473" hidden="1"/>
    <row r="11474" hidden="1"/>
    <row r="11475" hidden="1"/>
    <row r="11476" hidden="1"/>
    <row r="11477" hidden="1"/>
    <row r="11478" hidden="1"/>
    <row r="11479" hidden="1"/>
    <row r="11480" hidden="1"/>
    <row r="11481" hidden="1"/>
    <row r="11482" hidden="1"/>
    <row r="11483" hidden="1"/>
    <row r="11484" hidden="1"/>
    <row r="11485" hidden="1"/>
    <row r="11486" hidden="1"/>
    <row r="11487" hidden="1"/>
    <row r="11488" hidden="1"/>
    <row r="11489" hidden="1"/>
    <row r="11490" hidden="1"/>
    <row r="11491" hidden="1"/>
    <row r="11492" hidden="1"/>
    <row r="11493" hidden="1"/>
    <row r="11494" hidden="1"/>
    <row r="11495" hidden="1"/>
    <row r="11496" hidden="1"/>
    <row r="11497" hidden="1"/>
    <row r="11498" hidden="1"/>
    <row r="11499" hidden="1"/>
    <row r="11500" hidden="1"/>
    <row r="11501" hidden="1"/>
    <row r="11502" hidden="1"/>
    <row r="11503" hidden="1"/>
    <row r="11504" hidden="1"/>
    <row r="11505" hidden="1"/>
    <row r="11506" hidden="1"/>
    <row r="11507" hidden="1"/>
    <row r="11508" hidden="1"/>
    <row r="11509" hidden="1"/>
    <row r="11510" hidden="1"/>
    <row r="11511" hidden="1"/>
    <row r="11512" hidden="1"/>
    <row r="11513" hidden="1"/>
    <row r="11514" hidden="1"/>
    <row r="11515" hidden="1"/>
    <row r="11516" hidden="1"/>
    <row r="11517" hidden="1"/>
    <row r="11518" hidden="1"/>
    <row r="11519" hidden="1"/>
    <row r="11520" hidden="1"/>
    <row r="11521" hidden="1"/>
    <row r="11522" hidden="1"/>
    <row r="11523" hidden="1"/>
    <row r="11524" hidden="1"/>
    <row r="11525" hidden="1"/>
    <row r="11526" hidden="1"/>
    <row r="11527" hidden="1"/>
    <row r="11528" hidden="1"/>
    <row r="11529" hidden="1"/>
    <row r="11530" hidden="1"/>
    <row r="11531" hidden="1"/>
    <row r="11532" hidden="1"/>
    <row r="11533" hidden="1"/>
    <row r="11534" hidden="1"/>
    <row r="11535" hidden="1"/>
    <row r="11536" hidden="1"/>
    <row r="11537" hidden="1"/>
    <row r="11538" hidden="1"/>
    <row r="11539" hidden="1"/>
    <row r="11540" hidden="1"/>
    <row r="11541" hidden="1"/>
    <row r="11542" hidden="1"/>
    <row r="11543" hidden="1"/>
    <row r="11544" hidden="1"/>
    <row r="11545" hidden="1"/>
    <row r="11546" hidden="1"/>
    <row r="11547" hidden="1"/>
    <row r="11548" hidden="1"/>
    <row r="11549" hidden="1"/>
    <row r="11550" hidden="1"/>
    <row r="11551" hidden="1"/>
    <row r="11552" hidden="1"/>
    <row r="11553" hidden="1"/>
    <row r="11554" hidden="1"/>
    <row r="11555" hidden="1"/>
    <row r="11556" hidden="1"/>
    <row r="11557" hidden="1"/>
    <row r="11558" hidden="1"/>
    <row r="11559" hidden="1"/>
    <row r="11560" hidden="1"/>
    <row r="11561" hidden="1"/>
    <row r="11562" hidden="1"/>
    <row r="11563" hidden="1"/>
    <row r="11564" hidden="1"/>
    <row r="11565" hidden="1"/>
    <row r="11566" hidden="1"/>
    <row r="11567" hidden="1"/>
    <row r="11568" hidden="1"/>
    <row r="11569" hidden="1"/>
    <row r="11570" hidden="1"/>
    <row r="11571" hidden="1"/>
    <row r="11572" hidden="1"/>
    <row r="11573" hidden="1"/>
    <row r="11574" hidden="1"/>
    <row r="11575" hidden="1"/>
    <row r="11576" hidden="1"/>
    <row r="11577" hidden="1"/>
    <row r="11578" hidden="1"/>
    <row r="11579" hidden="1"/>
    <row r="11580" hidden="1"/>
    <row r="11581" hidden="1"/>
    <row r="11582" hidden="1"/>
    <row r="11583" hidden="1"/>
    <row r="11584" hidden="1"/>
    <row r="11585" hidden="1"/>
    <row r="11586" hidden="1"/>
    <row r="11587" hidden="1"/>
    <row r="11588" hidden="1"/>
    <row r="11589" hidden="1"/>
    <row r="11590" hidden="1"/>
    <row r="11591" hidden="1"/>
    <row r="11592" hidden="1"/>
    <row r="11593" hidden="1"/>
    <row r="11594" hidden="1"/>
    <row r="11595" hidden="1"/>
    <row r="11596" hidden="1"/>
    <row r="11597" hidden="1"/>
    <row r="11598" hidden="1"/>
    <row r="11599" hidden="1"/>
    <row r="11600" hidden="1"/>
    <row r="11601" hidden="1"/>
    <row r="11602" hidden="1"/>
    <row r="11603" hidden="1"/>
    <row r="11604" hidden="1"/>
    <row r="11605" hidden="1"/>
    <row r="11606" hidden="1"/>
    <row r="11607" hidden="1"/>
    <row r="11608" hidden="1"/>
    <row r="11609" hidden="1"/>
    <row r="11610" hidden="1"/>
    <row r="11611" hidden="1"/>
    <row r="11612" hidden="1"/>
    <row r="11613" hidden="1"/>
    <row r="11614" hidden="1"/>
    <row r="11615" hidden="1"/>
    <row r="11616" hidden="1"/>
    <row r="11617" hidden="1"/>
    <row r="11618" hidden="1"/>
    <row r="11619" hidden="1"/>
    <row r="11620" hidden="1"/>
    <row r="11621" hidden="1"/>
    <row r="11622" hidden="1"/>
    <row r="11623" hidden="1"/>
    <row r="11624" hidden="1"/>
    <row r="11625" hidden="1"/>
    <row r="11626" hidden="1"/>
    <row r="11627" hidden="1"/>
    <row r="11628" hidden="1"/>
    <row r="11629" hidden="1"/>
    <row r="11630" hidden="1"/>
    <row r="11631" hidden="1"/>
    <row r="11632" hidden="1"/>
    <row r="11633" hidden="1"/>
    <row r="11634" hidden="1"/>
    <row r="11635" hidden="1"/>
    <row r="11636" hidden="1"/>
    <row r="11637" hidden="1"/>
    <row r="11638" hidden="1"/>
    <row r="11639" hidden="1"/>
    <row r="11640" hidden="1"/>
    <row r="11641" hidden="1"/>
    <row r="11642" hidden="1"/>
    <row r="11643" hidden="1"/>
    <row r="11644" hidden="1"/>
    <row r="11645" hidden="1"/>
    <row r="11646" hidden="1"/>
    <row r="11647" hidden="1"/>
    <row r="11648" hidden="1"/>
    <row r="11649" hidden="1"/>
    <row r="11650" hidden="1"/>
    <row r="11651" hidden="1"/>
    <row r="11652" hidden="1"/>
    <row r="11653" hidden="1"/>
    <row r="11654" hidden="1"/>
    <row r="11655" hidden="1"/>
    <row r="11656" hidden="1"/>
    <row r="11657" hidden="1"/>
    <row r="11658" hidden="1"/>
    <row r="11659" hidden="1"/>
    <row r="11660" hidden="1"/>
    <row r="11661" hidden="1"/>
    <row r="11662" hidden="1"/>
    <row r="11663" hidden="1"/>
    <row r="11664" hidden="1"/>
    <row r="11665" hidden="1"/>
    <row r="11666" hidden="1"/>
    <row r="11667" hidden="1"/>
    <row r="11668" hidden="1"/>
    <row r="11669" hidden="1"/>
    <row r="11670" hidden="1"/>
    <row r="11671" hidden="1"/>
    <row r="11672" hidden="1"/>
    <row r="11673" hidden="1"/>
    <row r="11674" hidden="1"/>
    <row r="11675" hidden="1"/>
    <row r="11676" hidden="1"/>
    <row r="11677" hidden="1"/>
    <row r="11678" hidden="1"/>
    <row r="11679" hidden="1"/>
    <row r="11680" hidden="1"/>
    <row r="11681" hidden="1"/>
    <row r="11682" hidden="1"/>
    <row r="11683" hidden="1"/>
    <row r="11684" hidden="1"/>
    <row r="11685" hidden="1"/>
    <row r="11686" hidden="1"/>
    <row r="11687" hidden="1"/>
    <row r="11688" hidden="1"/>
    <row r="11689" hidden="1"/>
    <row r="11690" hidden="1"/>
    <row r="11691" hidden="1"/>
    <row r="11692" hidden="1"/>
    <row r="11693" hidden="1"/>
    <row r="11694" hidden="1"/>
    <row r="11695" hidden="1"/>
    <row r="11696" hidden="1"/>
    <row r="11697" hidden="1"/>
    <row r="11698" hidden="1"/>
    <row r="11699" hidden="1"/>
    <row r="11700" hidden="1"/>
    <row r="11701" hidden="1"/>
    <row r="11702" hidden="1"/>
    <row r="11703" hidden="1"/>
    <row r="11704" hidden="1"/>
    <row r="11705" hidden="1"/>
    <row r="11706" hidden="1"/>
    <row r="11707" hidden="1"/>
    <row r="11708" hidden="1"/>
    <row r="11709" hidden="1"/>
    <row r="11710" hidden="1"/>
    <row r="11711" hidden="1"/>
    <row r="11712" hidden="1"/>
    <row r="11713" hidden="1"/>
    <row r="11714" hidden="1"/>
    <row r="11715" hidden="1"/>
    <row r="11716" hidden="1"/>
    <row r="11717" hidden="1"/>
    <row r="11718" hidden="1"/>
    <row r="11719" hidden="1"/>
    <row r="11720" hidden="1"/>
    <row r="11721" hidden="1"/>
    <row r="11722" hidden="1"/>
    <row r="11723" hidden="1"/>
    <row r="11724" hidden="1"/>
    <row r="11725" hidden="1"/>
    <row r="11726" hidden="1"/>
    <row r="11727" hidden="1"/>
    <row r="11728" hidden="1"/>
    <row r="11729" hidden="1"/>
    <row r="11730" hidden="1"/>
    <row r="11731" hidden="1"/>
    <row r="11732" hidden="1"/>
    <row r="11733" hidden="1"/>
    <row r="11734" hidden="1"/>
    <row r="11735" hidden="1"/>
    <row r="11736" hidden="1"/>
    <row r="11737" hidden="1"/>
    <row r="11738" hidden="1"/>
    <row r="11739" hidden="1"/>
    <row r="11740" hidden="1"/>
    <row r="11741" hidden="1"/>
    <row r="11742" hidden="1"/>
    <row r="11743" hidden="1"/>
    <row r="11744" hidden="1"/>
    <row r="11745" hidden="1"/>
    <row r="11746" hidden="1"/>
    <row r="11747" hidden="1"/>
    <row r="11748" hidden="1"/>
    <row r="11749" hidden="1"/>
    <row r="11750" hidden="1"/>
    <row r="11751" hidden="1"/>
    <row r="11752" hidden="1"/>
    <row r="11753" hidden="1"/>
    <row r="11754" hidden="1"/>
    <row r="11755" hidden="1"/>
    <row r="11756" hidden="1"/>
    <row r="11757" hidden="1"/>
    <row r="11758" hidden="1"/>
    <row r="11759" hidden="1"/>
    <row r="11760" hidden="1"/>
    <row r="11761" hidden="1"/>
    <row r="11762" hidden="1"/>
    <row r="11763" hidden="1"/>
    <row r="11764" hidden="1"/>
    <row r="11765" hidden="1"/>
    <row r="11766" hidden="1"/>
    <row r="11767" hidden="1"/>
    <row r="11768" hidden="1"/>
    <row r="11769" hidden="1"/>
    <row r="11770" hidden="1"/>
    <row r="11771" hidden="1"/>
    <row r="11772" hidden="1"/>
    <row r="11773" hidden="1"/>
    <row r="11774" hidden="1"/>
    <row r="11775" hidden="1"/>
    <row r="11776" hidden="1"/>
    <row r="11777" hidden="1"/>
    <row r="11778" hidden="1"/>
    <row r="11779" hidden="1"/>
    <row r="11780" hidden="1"/>
    <row r="11781" hidden="1"/>
    <row r="11782" hidden="1"/>
    <row r="11783" hidden="1"/>
    <row r="11784" hidden="1"/>
    <row r="11785" hidden="1"/>
    <row r="11786" hidden="1"/>
    <row r="11787" hidden="1"/>
    <row r="11788" hidden="1"/>
    <row r="11789" hidden="1"/>
    <row r="11790" hidden="1"/>
    <row r="11791" hidden="1"/>
    <row r="11792" hidden="1"/>
    <row r="11793" hidden="1"/>
    <row r="11794" hidden="1"/>
    <row r="11795" hidden="1"/>
    <row r="11796" hidden="1"/>
    <row r="11797" hidden="1"/>
    <row r="11798" hidden="1"/>
    <row r="11799" hidden="1"/>
    <row r="11800" hidden="1"/>
    <row r="11801" hidden="1"/>
    <row r="11802" hidden="1"/>
    <row r="11803" hidden="1"/>
    <row r="11804" hidden="1"/>
    <row r="11805" hidden="1"/>
    <row r="11806" hidden="1"/>
    <row r="11807" hidden="1"/>
    <row r="11808" hidden="1"/>
    <row r="11809" hidden="1"/>
    <row r="11810" hidden="1"/>
    <row r="11811" hidden="1"/>
    <row r="11812" hidden="1"/>
    <row r="11813" hidden="1"/>
    <row r="11814" hidden="1"/>
    <row r="11815" hidden="1"/>
    <row r="11816" hidden="1"/>
    <row r="11817" hidden="1"/>
    <row r="11818" hidden="1"/>
    <row r="11819" hidden="1"/>
    <row r="11820" hidden="1"/>
    <row r="11821" hidden="1"/>
    <row r="11822" hidden="1"/>
    <row r="11823" hidden="1"/>
    <row r="11824" hidden="1"/>
    <row r="11825" hidden="1"/>
    <row r="11826" hidden="1"/>
    <row r="11827" hidden="1"/>
    <row r="11828" hidden="1"/>
    <row r="11829" hidden="1"/>
    <row r="11830" hidden="1"/>
    <row r="11831" hidden="1"/>
    <row r="11832" hidden="1"/>
    <row r="11833" hidden="1"/>
    <row r="11834" hidden="1"/>
    <row r="11835" hidden="1"/>
    <row r="11836" hidden="1"/>
    <row r="11837" hidden="1"/>
    <row r="11838" hidden="1"/>
    <row r="11839" hidden="1"/>
    <row r="11840" hidden="1"/>
    <row r="11841" hidden="1"/>
    <row r="11842" hidden="1"/>
    <row r="11843" hidden="1"/>
    <row r="11844" hidden="1"/>
    <row r="11845" hidden="1"/>
    <row r="11846" hidden="1"/>
    <row r="11847" hidden="1"/>
    <row r="11848" hidden="1"/>
    <row r="11849" hidden="1"/>
    <row r="11850" hidden="1"/>
    <row r="11851" hidden="1"/>
    <row r="11852" hidden="1"/>
    <row r="11853" hidden="1"/>
    <row r="11854" hidden="1"/>
    <row r="11855" hidden="1"/>
    <row r="11856" hidden="1"/>
    <row r="11857" hidden="1"/>
    <row r="11858" hidden="1"/>
    <row r="11859" hidden="1"/>
    <row r="11860" hidden="1"/>
    <row r="11861" hidden="1"/>
    <row r="11862" hidden="1"/>
    <row r="11863" hidden="1"/>
    <row r="11864" hidden="1"/>
    <row r="11865" hidden="1"/>
    <row r="11866" hidden="1"/>
    <row r="11867" hidden="1"/>
    <row r="11868" hidden="1"/>
    <row r="11869" hidden="1"/>
    <row r="11870" hidden="1"/>
    <row r="11871" hidden="1"/>
    <row r="11872" hidden="1"/>
    <row r="11873" hidden="1"/>
    <row r="11874" hidden="1"/>
    <row r="11875" hidden="1"/>
    <row r="11876" hidden="1"/>
    <row r="11877" hidden="1"/>
    <row r="11878" hidden="1"/>
    <row r="11879" hidden="1"/>
    <row r="11880" hidden="1"/>
    <row r="11881" hidden="1"/>
    <row r="11882" hidden="1"/>
    <row r="11883" hidden="1"/>
    <row r="11884" hidden="1"/>
    <row r="11885" hidden="1"/>
    <row r="11886" hidden="1"/>
    <row r="11887" hidden="1"/>
    <row r="11888" hidden="1"/>
    <row r="11889" hidden="1"/>
    <row r="11890" hidden="1"/>
    <row r="11891" hidden="1"/>
    <row r="11892" hidden="1"/>
    <row r="11893" hidden="1"/>
    <row r="11894" hidden="1"/>
    <row r="11895" hidden="1"/>
    <row r="11896" hidden="1"/>
    <row r="11897" hidden="1"/>
    <row r="11898" hidden="1"/>
    <row r="11899" hidden="1"/>
    <row r="11900" hidden="1"/>
    <row r="11901" hidden="1"/>
    <row r="11902" hidden="1"/>
    <row r="11903" hidden="1"/>
    <row r="11904" hidden="1"/>
    <row r="11905" hidden="1"/>
    <row r="11906" hidden="1"/>
    <row r="11907" hidden="1"/>
    <row r="11908" hidden="1"/>
    <row r="11909" hidden="1"/>
    <row r="11910" hidden="1"/>
    <row r="11911" hidden="1"/>
    <row r="11912" hidden="1"/>
    <row r="11913" hidden="1"/>
    <row r="11914" hidden="1"/>
    <row r="11915" hidden="1"/>
    <row r="11916" hidden="1"/>
    <row r="11917" hidden="1"/>
    <row r="11918" hidden="1"/>
    <row r="11919" hidden="1"/>
    <row r="11920" hidden="1"/>
    <row r="11921" hidden="1"/>
    <row r="11922" hidden="1"/>
    <row r="11923" hidden="1"/>
    <row r="11924" hidden="1"/>
    <row r="11925" hidden="1"/>
    <row r="11926" hidden="1"/>
    <row r="11927" hidden="1"/>
    <row r="11928" hidden="1"/>
    <row r="11929" hidden="1"/>
    <row r="11930" hidden="1"/>
    <row r="11931" hidden="1"/>
    <row r="11932" hidden="1"/>
    <row r="11933" hidden="1"/>
    <row r="11934" hidden="1"/>
    <row r="11935" hidden="1"/>
    <row r="11936" hidden="1"/>
    <row r="11937" hidden="1"/>
    <row r="11938" hidden="1"/>
    <row r="11939" hidden="1"/>
    <row r="11940" hidden="1"/>
    <row r="11941" hidden="1"/>
    <row r="11942" hidden="1"/>
    <row r="11943" hidden="1"/>
    <row r="11944" hidden="1"/>
    <row r="11945" hidden="1"/>
    <row r="11946" hidden="1"/>
    <row r="11947" hidden="1"/>
    <row r="11948" hidden="1"/>
    <row r="11949" hidden="1"/>
    <row r="11950" hidden="1"/>
    <row r="11951" hidden="1"/>
    <row r="11952" hidden="1"/>
    <row r="11953" hidden="1"/>
    <row r="11954" hidden="1"/>
    <row r="11955" hidden="1"/>
    <row r="11956" hidden="1"/>
    <row r="11957" hidden="1"/>
    <row r="11958" hidden="1"/>
    <row r="11959" hidden="1"/>
    <row r="11960" hidden="1"/>
    <row r="11961" hidden="1"/>
    <row r="11962" hidden="1"/>
    <row r="11963" hidden="1"/>
    <row r="11964" hidden="1"/>
    <row r="11965" hidden="1"/>
    <row r="11966" hidden="1"/>
    <row r="11967" hidden="1"/>
    <row r="11968" hidden="1"/>
    <row r="11969" hidden="1"/>
    <row r="11970" hidden="1"/>
    <row r="11971" hidden="1"/>
    <row r="11972" hidden="1"/>
    <row r="11973" hidden="1"/>
    <row r="11974" hidden="1"/>
    <row r="11975" hidden="1"/>
    <row r="11976" hidden="1"/>
    <row r="11977" hidden="1"/>
    <row r="11978" hidden="1"/>
    <row r="11979" hidden="1"/>
    <row r="11980" hidden="1"/>
    <row r="11981" hidden="1"/>
    <row r="11982" hidden="1"/>
    <row r="11983" hidden="1"/>
    <row r="11984" hidden="1"/>
    <row r="11985" hidden="1"/>
    <row r="11986" hidden="1"/>
    <row r="11987" hidden="1"/>
    <row r="11988" hidden="1"/>
    <row r="11989" hidden="1"/>
    <row r="11990" hidden="1"/>
    <row r="11991" hidden="1"/>
    <row r="11992" hidden="1"/>
    <row r="11993" hidden="1"/>
    <row r="11994" hidden="1"/>
    <row r="11995" hidden="1"/>
    <row r="11996" hidden="1"/>
    <row r="11997" hidden="1"/>
    <row r="11998" hidden="1"/>
    <row r="11999" hidden="1"/>
    <row r="12000" hidden="1"/>
    <row r="12001" hidden="1"/>
    <row r="12002" hidden="1"/>
    <row r="12003" hidden="1"/>
    <row r="12004" hidden="1"/>
    <row r="12005" hidden="1"/>
    <row r="12006" hidden="1"/>
    <row r="12007" hidden="1"/>
    <row r="12008" hidden="1"/>
    <row r="12009" hidden="1"/>
    <row r="12010" hidden="1"/>
    <row r="12011" hidden="1"/>
    <row r="12012" hidden="1"/>
    <row r="12013" hidden="1"/>
    <row r="12014" hidden="1"/>
    <row r="12015" hidden="1"/>
    <row r="12016" hidden="1"/>
    <row r="12017" hidden="1"/>
    <row r="12018" hidden="1"/>
    <row r="12019" hidden="1"/>
    <row r="12020" hidden="1"/>
    <row r="12021" hidden="1"/>
    <row r="12022" hidden="1"/>
    <row r="12023" hidden="1"/>
    <row r="12024" hidden="1"/>
    <row r="12025" hidden="1"/>
    <row r="12026" hidden="1"/>
    <row r="12027" hidden="1"/>
    <row r="12028" hidden="1"/>
    <row r="12029" hidden="1"/>
    <row r="12030" hidden="1"/>
    <row r="12031" hidden="1"/>
    <row r="12032" hidden="1"/>
    <row r="12033" hidden="1"/>
    <row r="12034" hidden="1"/>
    <row r="12035" hidden="1"/>
    <row r="12036" hidden="1"/>
    <row r="12037" hidden="1"/>
    <row r="12038" hidden="1"/>
    <row r="12039" hidden="1"/>
    <row r="12040" hidden="1"/>
    <row r="12041" hidden="1"/>
    <row r="12042" hidden="1"/>
    <row r="12043" hidden="1"/>
    <row r="12044" hidden="1"/>
    <row r="12045" hidden="1"/>
    <row r="12046" hidden="1"/>
    <row r="12047" hidden="1"/>
    <row r="12048" hidden="1"/>
    <row r="12049" hidden="1"/>
    <row r="12050" hidden="1"/>
    <row r="12051" hidden="1"/>
    <row r="12052" hidden="1"/>
    <row r="12053" hidden="1"/>
    <row r="12054" hidden="1"/>
    <row r="12055" hidden="1"/>
    <row r="12056" hidden="1"/>
    <row r="12057" hidden="1"/>
    <row r="12058" hidden="1"/>
    <row r="12059" hidden="1"/>
    <row r="12060" hidden="1"/>
    <row r="12061" hidden="1"/>
    <row r="12062" hidden="1"/>
    <row r="12063" hidden="1"/>
    <row r="12064" hidden="1"/>
    <row r="12065" hidden="1"/>
    <row r="12066" hidden="1"/>
    <row r="12067" hidden="1"/>
    <row r="12068" hidden="1"/>
    <row r="12069" hidden="1"/>
    <row r="12070" hidden="1"/>
    <row r="12071" hidden="1"/>
    <row r="12072" hidden="1"/>
    <row r="12073" hidden="1"/>
    <row r="12074" hidden="1"/>
    <row r="12075" hidden="1"/>
    <row r="12076" hidden="1"/>
    <row r="12077" hidden="1"/>
    <row r="12078" hidden="1"/>
    <row r="12079" hidden="1"/>
    <row r="12080" hidden="1"/>
    <row r="12081" hidden="1"/>
    <row r="12082" hidden="1"/>
    <row r="12083" hidden="1"/>
    <row r="12084" hidden="1"/>
    <row r="12085" hidden="1"/>
    <row r="12086" hidden="1"/>
    <row r="12087" hidden="1"/>
    <row r="12088" hidden="1"/>
    <row r="12089" hidden="1"/>
    <row r="12090" hidden="1"/>
    <row r="12091" hidden="1"/>
    <row r="12092" hidden="1"/>
    <row r="12093" hidden="1"/>
    <row r="12094" hidden="1"/>
    <row r="12095" hidden="1"/>
    <row r="12096" hidden="1"/>
    <row r="12097" hidden="1"/>
    <row r="12098" hidden="1"/>
    <row r="12099" hidden="1"/>
    <row r="12100" hidden="1"/>
    <row r="12101" hidden="1"/>
    <row r="12102" hidden="1"/>
    <row r="12103" hidden="1"/>
    <row r="12104" hidden="1"/>
    <row r="12105" hidden="1"/>
    <row r="12106" hidden="1"/>
    <row r="12107" hidden="1"/>
    <row r="12108" hidden="1"/>
    <row r="12109" hidden="1"/>
    <row r="12110" hidden="1"/>
    <row r="12111" hidden="1"/>
    <row r="12112" hidden="1"/>
    <row r="12113" hidden="1"/>
    <row r="12114" hidden="1"/>
    <row r="12115" hidden="1"/>
    <row r="12116" hidden="1"/>
    <row r="12117" hidden="1"/>
    <row r="12118" hidden="1"/>
    <row r="12119" hidden="1"/>
    <row r="12120" hidden="1"/>
    <row r="12121" hidden="1"/>
    <row r="12122" hidden="1"/>
    <row r="12123" hidden="1"/>
    <row r="12124" hidden="1"/>
    <row r="12125" hidden="1"/>
    <row r="12126" hidden="1"/>
    <row r="12127" hidden="1"/>
    <row r="12128" hidden="1"/>
    <row r="12129" hidden="1"/>
    <row r="12130" hidden="1"/>
    <row r="12131" hidden="1"/>
    <row r="12132" hidden="1"/>
    <row r="12133" hidden="1"/>
    <row r="12134" hidden="1"/>
    <row r="12135" hidden="1"/>
    <row r="12136" hidden="1"/>
    <row r="12137" hidden="1"/>
    <row r="12138" hidden="1"/>
    <row r="12139" hidden="1"/>
    <row r="12140" hidden="1"/>
    <row r="12141" hidden="1"/>
    <row r="12142" hidden="1"/>
    <row r="12143" hidden="1"/>
    <row r="12144" hidden="1"/>
    <row r="12145" hidden="1"/>
    <row r="12146" hidden="1"/>
    <row r="12147" hidden="1"/>
    <row r="12148" hidden="1"/>
    <row r="12149" hidden="1"/>
    <row r="12150" hidden="1"/>
    <row r="12151" hidden="1"/>
    <row r="12152" hidden="1"/>
    <row r="12153" hidden="1"/>
    <row r="12154" hidden="1"/>
    <row r="12155" hidden="1"/>
    <row r="12156" hidden="1"/>
    <row r="12157" hidden="1"/>
    <row r="12158" hidden="1"/>
    <row r="12159" hidden="1"/>
    <row r="12160" hidden="1"/>
    <row r="12161" hidden="1"/>
    <row r="12162" hidden="1"/>
    <row r="12163" hidden="1"/>
    <row r="12164" hidden="1"/>
    <row r="12165" hidden="1"/>
    <row r="12166" hidden="1"/>
    <row r="12167" hidden="1"/>
    <row r="12168" hidden="1"/>
    <row r="12169" hidden="1"/>
    <row r="12170" hidden="1"/>
    <row r="12171" hidden="1"/>
    <row r="12172" hidden="1"/>
    <row r="12173" hidden="1"/>
    <row r="12174" hidden="1"/>
    <row r="12175" hidden="1"/>
    <row r="12176" hidden="1"/>
    <row r="12177" hidden="1"/>
    <row r="12178" hidden="1"/>
    <row r="12179" hidden="1"/>
    <row r="12180" hidden="1"/>
    <row r="12181" hidden="1"/>
    <row r="12182" hidden="1"/>
    <row r="12183" hidden="1"/>
    <row r="12184" hidden="1"/>
    <row r="12185" hidden="1"/>
    <row r="12186" hidden="1"/>
    <row r="12187" hidden="1"/>
    <row r="12188" hidden="1"/>
    <row r="12189" hidden="1"/>
    <row r="12190" hidden="1"/>
    <row r="12191" hidden="1"/>
    <row r="12192" hidden="1"/>
    <row r="12193" hidden="1"/>
    <row r="12194" hidden="1"/>
    <row r="12195" hidden="1"/>
    <row r="12196" hidden="1"/>
    <row r="12197" hidden="1"/>
    <row r="12198" hidden="1"/>
    <row r="12199" hidden="1"/>
    <row r="12200" hidden="1"/>
    <row r="12201" hidden="1"/>
    <row r="12202" hidden="1"/>
    <row r="12203" hidden="1"/>
    <row r="12204" hidden="1"/>
    <row r="12205" hidden="1"/>
    <row r="12206" hidden="1"/>
    <row r="12207" hidden="1"/>
    <row r="12208" hidden="1"/>
    <row r="12209" hidden="1"/>
    <row r="12210" hidden="1"/>
    <row r="12211" hidden="1"/>
    <row r="12212" hidden="1"/>
    <row r="12213" hidden="1"/>
    <row r="12214" hidden="1"/>
    <row r="12215" hidden="1"/>
    <row r="12216" hidden="1"/>
    <row r="12217" hidden="1"/>
    <row r="12218" hidden="1"/>
    <row r="12219" hidden="1"/>
    <row r="12220" hidden="1"/>
    <row r="12221" hidden="1"/>
    <row r="12222" hidden="1"/>
    <row r="12223" hidden="1"/>
    <row r="12224" hidden="1"/>
    <row r="12225" hidden="1"/>
    <row r="12226" hidden="1"/>
    <row r="12227" hidden="1"/>
    <row r="12228" hidden="1"/>
    <row r="12229" hidden="1"/>
    <row r="12230" hidden="1"/>
    <row r="12231" hidden="1"/>
    <row r="12232" hidden="1"/>
    <row r="12233" hidden="1"/>
    <row r="12234" hidden="1"/>
    <row r="12235" hidden="1"/>
    <row r="12236" hidden="1"/>
    <row r="12237" hidden="1"/>
    <row r="12238" hidden="1"/>
    <row r="12239" hidden="1"/>
    <row r="12240" hidden="1"/>
    <row r="12241" hidden="1"/>
    <row r="12242" hidden="1"/>
    <row r="12243" hidden="1"/>
    <row r="12244" hidden="1"/>
    <row r="12245" hidden="1"/>
    <row r="12246" hidden="1"/>
    <row r="12247" hidden="1"/>
    <row r="12248" hidden="1"/>
    <row r="12249" hidden="1"/>
    <row r="12250" hidden="1"/>
    <row r="12251" hidden="1"/>
    <row r="12252" hidden="1"/>
    <row r="12253" hidden="1"/>
    <row r="12254" hidden="1"/>
    <row r="12255" hidden="1"/>
    <row r="12256" hidden="1"/>
    <row r="12257" hidden="1"/>
    <row r="12258" hidden="1"/>
    <row r="12259" hidden="1"/>
    <row r="12260" hidden="1"/>
    <row r="12261" hidden="1"/>
    <row r="12262" hidden="1"/>
    <row r="12263" hidden="1"/>
    <row r="12264" hidden="1"/>
    <row r="12265" hidden="1"/>
    <row r="12266" hidden="1"/>
    <row r="12267" hidden="1"/>
    <row r="12268" hidden="1"/>
    <row r="12269" hidden="1"/>
    <row r="12270" hidden="1"/>
    <row r="12271" hidden="1"/>
    <row r="12272" hidden="1"/>
    <row r="12273" hidden="1"/>
    <row r="12274" hidden="1"/>
    <row r="12275" hidden="1"/>
    <row r="12276" hidden="1"/>
    <row r="12277" hidden="1"/>
    <row r="12278" hidden="1"/>
    <row r="12279" hidden="1"/>
    <row r="12280" hidden="1"/>
    <row r="12281" hidden="1"/>
    <row r="12282" hidden="1"/>
    <row r="12283" hidden="1"/>
    <row r="12284" hidden="1"/>
    <row r="12285" hidden="1"/>
    <row r="12286" hidden="1"/>
    <row r="12287" hidden="1"/>
    <row r="12288" hidden="1"/>
    <row r="12289" hidden="1"/>
    <row r="12290" hidden="1"/>
    <row r="12291" hidden="1"/>
    <row r="12292" hidden="1"/>
    <row r="12293" hidden="1"/>
    <row r="12294" hidden="1"/>
    <row r="12295" hidden="1"/>
    <row r="12296" hidden="1"/>
    <row r="12297" hidden="1"/>
    <row r="12298" hidden="1"/>
    <row r="12299" hidden="1"/>
    <row r="12300" hidden="1"/>
    <row r="12301" hidden="1"/>
    <row r="12302" hidden="1"/>
    <row r="12303" hidden="1"/>
    <row r="12304" hidden="1"/>
    <row r="12305" hidden="1"/>
    <row r="12306" hidden="1"/>
    <row r="12307" hidden="1"/>
    <row r="12308" hidden="1"/>
    <row r="12309" hidden="1"/>
    <row r="12310" hidden="1"/>
    <row r="12311" hidden="1"/>
    <row r="12312" hidden="1"/>
    <row r="12313" hidden="1"/>
    <row r="12314" hidden="1"/>
    <row r="12315" hidden="1"/>
    <row r="12316" hidden="1"/>
    <row r="12317" hidden="1"/>
    <row r="12318" hidden="1"/>
    <row r="12319" hidden="1"/>
    <row r="12320" hidden="1"/>
    <row r="12321" hidden="1"/>
    <row r="12322" hidden="1"/>
    <row r="12323" hidden="1"/>
    <row r="12324" hidden="1"/>
    <row r="12325" hidden="1"/>
    <row r="12326" hidden="1"/>
    <row r="12327" hidden="1"/>
    <row r="12328" hidden="1"/>
    <row r="12329" hidden="1"/>
    <row r="12330" hidden="1"/>
    <row r="12331" hidden="1"/>
    <row r="12332" hidden="1"/>
    <row r="12333" hidden="1"/>
    <row r="12334" hidden="1"/>
    <row r="12335" hidden="1"/>
    <row r="12336" hidden="1"/>
    <row r="12337" hidden="1"/>
    <row r="12338" hidden="1"/>
    <row r="12339" hidden="1"/>
    <row r="12340" hidden="1"/>
    <row r="12341" hidden="1"/>
    <row r="12342" hidden="1"/>
    <row r="12343" hidden="1"/>
    <row r="12344" hidden="1"/>
    <row r="12345" hidden="1"/>
    <row r="12346" hidden="1"/>
    <row r="12347" hidden="1"/>
    <row r="12348" hidden="1"/>
    <row r="12349" hidden="1"/>
    <row r="12350" hidden="1"/>
    <row r="12351" hidden="1"/>
    <row r="12352" hidden="1"/>
    <row r="12353" hidden="1"/>
    <row r="12354" hidden="1"/>
    <row r="12355" hidden="1"/>
    <row r="12356" hidden="1"/>
    <row r="12357" hidden="1"/>
    <row r="12358" hidden="1"/>
    <row r="12359" hidden="1"/>
    <row r="12360" hidden="1"/>
    <row r="12361" hidden="1"/>
    <row r="12362" hidden="1"/>
    <row r="12363" hidden="1"/>
    <row r="12364" hidden="1"/>
    <row r="12365" hidden="1"/>
    <row r="12366" hidden="1"/>
    <row r="12367" hidden="1"/>
    <row r="12368" hidden="1"/>
    <row r="12369" hidden="1"/>
    <row r="12370" hidden="1"/>
    <row r="12371" hidden="1"/>
    <row r="12372" hidden="1"/>
    <row r="12373" hidden="1"/>
    <row r="12374" hidden="1"/>
    <row r="12375" hidden="1"/>
    <row r="12376" hidden="1"/>
    <row r="12377" hidden="1"/>
    <row r="12378" hidden="1"/>
    <row r="12379" hidden="1"/>
    <row r="12380" hidden="1"/>
    <row r="12381" hidden="1"/>
    <row r="12382" hidden="1"/>
    <row r="12383" hidden="1"/>
    <row r="12384" hidden="1"/>
    <row r="12385" hidden="1"/>
    <row r="12386" hidden="1"/>
    <row r="12387" hidden="1"/>
    <row r="12388" hidden="1"/>
    <row r="12389" hidden="1"/>
    <row r="12390" hidden="1"/>
    <row r="12391" hidden="1"/>
    <row r="12392" hidden="1"/>
    <row r="12393" hidden="1"/>
    <row r="12394" hidden="1"/>
    <row r="12395" hidden="1"/>
    <row r="12396" hidden="1"/>
    <row r="12397" hidden="1"/>
    <row r="12398" hidden="1"/>
    <row r="12399" hidden="1"/>
    <row r="12400" hidden="1"/>
    <row r="12401" hidden="1"/>
    <row r="12402" hidden="1"/>
    <row r="12403" hidden="1"/>
    <row r="12404" hidden="1"/>
    <row r="12405" hidden="1"/>
    <row r="12406" hidden="1"/>
    <row r="12407" hidden="1"/>
    <row r="12408" hidden="1"/>
    <row r="12409" hidden="1"/>
    <row r="12410" hidden="1"/>
    <row r="12411" hidden="1"/>
    <row r="12412" hidden="1"/>
    <row r="12413" hidden="1"/>
    <row r="12414" hidden="1"/>
    <row r="12415" hidden="1"/>
    <row r="12416" hidden="1"/>
    <row r="12417" hidden="1"/>
    <row r="12418" hidden="1"/>
    <row r="12419" hidden="1"/>
    <row r="12420" hidden="1"/>
    <row r="12421" hidden="1"/>
    <row r="12422" hidden="1"/>
    <row r="12423" hidden="1"/>
    <row r="12424" hidden="1"/>
    <row r="12425" hidden="1"/>
    <row r="12426" hidden="1"/>
    <row r="12427" hidden="1"/>
    <row r="12428" hidden="1"/>
    <row r="12429" hidden="1"/>
    <row r="12430" hidden="1"/>
    <row r="12431" hidden="1"/>
    <row r="12432" hidden="1"/>
    <row r="12433" hidden="1"/>
    <row r="12434" hidden="1"/>
    <row r="12435" hidden="1"/>
    <row r="12436" hidden="1"/>
    <row r="12437" hidden="1"/>
    <row r="12438" hidden="1"/>
    <row r="12439" hidden="1"/>
    <row r="12440" hidden="1"/>
    <row r="12441" hidden="1"/>
    <row r="12442" hidden="1"/>
    <row r="12443" hidden="1"/>
    <row r="12444" hidden="1"/>
    <row r="12445" hidden="1"/>
    <row r="12446" hidden="1"/>
    <row r="12447" hidden="1"/>
    <row r="12448" hidden="1"/>
    <row r="12449" hidden="1"/>
    <row r="12450" hidden="1"/>
    <row r="12451" hidden="1"/>
    <row r="12452" hidden="1"/>
    <row r="12453" hidden="1"/>
    <row r="12454" hidden="1"/>
    <row r="12455" hidden="1"/>
    <row r="12456" hidden="1"/>
    <row r="12457" hidden="1"/>
    <row r="12458" hidden="1"/>
    <row r="12459" hidden="1"/>
    <row r="12460" hidden="1"/>
    <row r="12461" hidden="1"/>
    <row r="12462" hidden="1"/>
    <row r="12463" hidden="1"/>
    <row r="12464" hidden="1"/>
    <row r="12465" hidden="1"/>
    <row r="12466" hidden="1"/>
    <row r="12467" hidden="1"/>
    <row r="12468" hidden="1"/>
    <row r="12469" hidden="1"/>
    <row r="12470" hidden="1"/>
    <row r="12471" hidden="1"/>
    <row r="12472" hidden="1"/>
    <row r="12473" hidden="1"/>
    <row r="12474" hidden="1"/>
    <row r="12475" hidden="1"/>
    <row r="12476" hidden="1"/>
    <row r="12477" hidden="1"/>
    <row r="12478" hidden="1"/>
    <row r="12479" hidden="1"/>
    <row r="12480" hidden="1"/>
    <row r="12481" hidden="1"/>
    <row r="12482" hidden="1"/>
    <row r="12483" hidden="1"/>
    <row r="12484" hidden="1"/>
    <row r="12485" hidden="1"/>
    <row r="12486" hidden="1"/>
    <row r="12487" hidden="1"/>
    <row r="12488" hidden="1"/>
    <row r="12489" hidden="1"/>
    <row r="12490" hidden="1"/>
    <row r="12491" hidden="1"/>
    <row r="12492" hidden="1"/>
    <row r="12493" hidden="1"/>
    <row r="12494" hidden="1"/>
    <row r="12495" hidden="1"/>
    <row r="12496" hidden="1"/>
    <row r="12497" hidden="1"/>
    <row r="12498" hidden="1"/>
    <row r="12499" hidden="1"/>
    <row r="12500" hidden="1"/>
    <row r="12501" hidden="1"/>
    <row r="12502" hidden="1"/>
    <row r="12503" hidden="1"/>
    <row r="12504" hidden="1"/>
    <row r="12505" hidden="1"/>
    <row r="12506" hidden="1"/>
    <row r="12507" hidden="1"/>
    <row r="12508" hidden="1"/>
    <row r="12509" hidden="1"/>
    <row r="12510" hidden="1"/>
    <row r="12511" hidden="1"/>
    <row r="12512" hidden="1"/>
    <row r="12513" hidden="1"/>
    <row r="12514" hidden="1"/>
    <row r="12515" hidden="1"/>
    <row r="12516" hidden="1"/>
    <row r="12517" hidden="1"/>
    <row r="12518" hidden="1"/>
    <row r="12519" hidden="1"/>
    <row r="12520" hidden="1"/>
    <row r="12521" hidden="1"/>
    <row r="12522" hidden="1"/>
    <row r="12523" hidden="1"/>
    <row r="12524" hidden="1"/>
    <row r="12525" hidden="1"/>
    <row r="12526" hidden="1"/>
    <row r="12527" hidden="1"/>
    <row r="12528" hidden="1"/>
    <row r="12529" hidden="1"/>
    <row r="12530" hidden="1"/>
    <row r="12531" hidden="1"/>
    <row r="12532" hidden="1"/>
    <row r="12533" hidden="1"/>
    <row r="12534" hidden="1"/>
    <row r="12535" hidden="1"/>
    <row r="12536" hidden="1"/>
    <row r="12537" hidden="1"/>
    <row r="12538" hidden="1"/>
    <row r="12539" hidden="1"/>
    <row r="12540" hidden="1"/>
    <row r="12541" hidden="1"/>
    <row r="12542" hidden="1"/>
    <row r="12543" hidden="1"/>
    <row r="12544" hidden="1"/>
    <row r="12545" hidden="1"/>
    <row r="12546" hidden="1"/>
    <row r="12547" hidden="1"/>
    <row r="12548" hidden="1"/>
    <row r="12549" hidden="1"/>
    <row r="12550" hidden="1"/>
    <row r="12551" hidden="1"/>
    <row r="12552" hidden="1"/>
    <row r="12553" hidden="1"/>
    <row r="12554" hidden="1"/>
    <row r="12555" hidden="1"/>
    <row r="12556" hidden="1"/>
    <row r="12557" hidden="1"/>
    <row r="12558" hidden="1"/>
    <row r="12559" hidden="1"/>
    <row r="12560" hidden="1"/>
    <row r="12561" hidden="1"/>
    <row r="12562" hidden="1"/>
    <row r="12563" hidden="1"/>
    <row r="12564" hidden="1"/>
    <row r="12565" hidden="1"/>
    <row r="12566" hidden="1"/>
    <row r="12567" hidden="1"/>
    <row r="12568" hidden="1"/>
    <row r="12569" hidden="1"/>
    <row r="12570" hidden="1"/>
    <row r="12571" hidden="1"/>
    <row r="12572" hidden="1"/>
    <row r="12573" hidden="1"/>
    <row r="12574" hidden="1"/>
    <row r="12575" hidden="1"/>
    <row r="12576" hidden="1"/>
    <row r="12577" hidden="1"/>
    <row r="12578" hidden="1"/>
    <row r="12579" hidden="1"/>
    <row r="12580" hidden="1"/>
    <row r="12581" hidden="1"/>
    <row r="12582" hidden="1"/>
    <row r="12583" hidden="1"/>
    <row r="12584" hidden="1"/>
    <row r="12585" hidden="1"/>
    <row r="12586" hidden="1"/>
    <row r="12587" hidden="1"/>
    <row r="12588" hidden="1"/>
    <row r="12589" hidden="1"/>
    <row r="12590" hidden="1"/>
    <row r="12591" hidden="1"/>
    <row r="12592" hidden="1"/>
    <row r="12593" hidden="1"/>
    <row r="12594" hidden="1"/>
    <row r="12595" hidden="1"/>
    <row r="12596" hidden="1"/>
    <row r="12597" hidden="1"/>
    <row r="12598" hidden="1"/>
    <row r="12599" hidden="1"/>
    <row r="12600" hidden="1"/>
    <row r="12601" hidden="1"/>
    <row r="12602" hidden="1"/>
    <row r="12603" hidden="1"/>
    <row r="12604" hidden="1"/>
    <row r="12605" hidden="1"/>
    <row r="12606" hidden="1"/>
    <row r="12607" hidden="1"/>
    <row r="12608" hidden="1"/>
    <row r="12609" hidden="1"/>
    <row r="12610" hidden="1"/>
    <row r="12611" hidden="1"/>
    <row r="12612" hidden="1"/>
    <row r="12613" hidden="1"/>
    <row r="12614" hidden="1"/>
    <row r="12615" hidden="1"/>
    <row r="12616" hidden="1"/>
    <row r="12617" hidden="1"/>
    <row r="12618" hidden="1"/>
    <row r="12619" hidden="1"/>
    <row r="12620" hidden="1"/>
    <row r="12621" hidden="1"/>
    <row r="12622" hidden="1"/>
    <row r="12623" hidden="1"/>
    <row r="12624" hidden="1"/>
    <row r="12625" hidden="1"/>
    <row r="12626" hidden="1"/>
    <row r="12627" hidden="1"/>
    <row r="12628" hidden="1"/>
    <row r="12629" hidden="1"/>
    <row r="12630" hidden="1"/>
    <row r="12631" hidden="1"/>
    <row r="12632" hidden="1"/>
    <row r="12633" hidden="1"/>
    <row r="12634" hidden="1"/>
    <row r="12635" hidden="1"/>
    <row r="12636" hidden="1"/>
    <row r="12637" hidden="1"/>
    <row r="12638" hidden="1"/>
    <row r="12639" hidden="1"/>
    <row r="12640" hidden="1"/>
    <row r="12641" hidden="1"/>
    <row r="12642" hidden="1"/>
    <row r="12643" hidden="1"/>
    <row r="12644" hidden="1"/>
    <row r="12645" hidden="1"/>
    <row r="12646" hidden="1"/>
    <row r="12647" hidden="1"/>
    <row r="12648" hidden="1"/>
    <row r="12649" hidden="1"/>
    <row r="12650" hidden="1"/>
    <row r="12651" hidden="1"/>
    <row r="12652" hidden="1"/>
    <row r="12653" hidden="1"/>
    <row r="12654" hidden="1"/>
    <row r="12655" hidden="1"/>
    <row r="12656" hidden="1"/>
    <row r="12657" hidden="1"/>
    <row r="12658" hidden="1"/>
    <row r="12659" hidden="1"/>
    <row r="12660" hidden="1"/>
    <row r="12661" hidden="1"/>
    <row r="12662" hidden="1"/>
    <row r="12663" hidden="1"/>
    <row r="12664" hidden="1"/>
    <row r="12665" hidden="1"/>
    <row r="12666" hidden="1"/>
    <row r="12667" hidden="1"/>
    <row r="12668" hidden="1"/>
    <row r="12669" hidden="1"/>
    <row r="12670" hidden="1"/>
    <row r="12671" hidden="1"/>
    <row r="12672" hidden="1"/>
    <row r="12673" hidden="1"/>
    <row r="12674" hidden="1"/>
    <row r="12675" hidden="1"/>
    <row r="12676" hidden="1"/>
    <row r="12677" hidden="1"/>
    <row r="12678" hidden="1"/>
    <row r="12679" hidden="1"/>
    <row r="12680" hidden="1"/>
    <row r="12681" hidden="1"/>
    <row r="12682" hidden="1"/>
    <row r="12683" hidden="1"/>
    <row r="12684" hidden="1"/>
    <row r="12685" hidden="1"/>
    <row r="12686" hidden="1"/>
    <row r="12687" hidden="1"/>
    <row r="12688" hidden="1"/>
    <row r="12689" hidden="1"/>
    <row r="12690" hidden="1"/>
    <row r="12691" hidden="1"/>
    <row r="12692" hidden="1"/>
    <row r="12693" hidden="1"/>
    <row r="12694" hidden="1"/>
    <row r="12695" hidden="1"/>
    <row r="12696" hidden="1"/>
    <row r="12697" hidden="1"/>
    <row r="12698" hidden="1"/>
    <row r="12699" hidden="1"/>
    <row r="12700" hidden="1"/>
    <row r="12701" hidden="1"/>
    <row r="12702" hidden="1"/>
    <row r="12703" hidden="1"/>
    <row r="12704" hidden="1"/>
    <row r="12705" hidden="1"/>
    <row r="12706" hidden="1"/>
    <row r="12707" hidden="1"/>
    <row r="12708" hidden="1"/>
    <row r="12709" hidden="1"/>
    <row r="12710" hidden="1"/>
    <row r="12711" hidden="1"/>
    <row r="12712" hidden="1"/>
    <row r="12713" hidden="1"/>
    <row r="12714" hidden="1"/>
    <row r="12715" hidden="1"/>
    <row r="12716" hidden="1"/>
    <row r="12717" hidden="1"/>
    <row r="12718" hidden="1"/>
    <row r="12719" hidden="1"/>
    <row r="12720" hidden="1"/>
    <row r="12721" hidden="1"/>
    <row r="12722" hidden="1"/>
    <row r="12723" hidden="1"/>
    <row r="12724" hidden="1"/>
    <row r="12725" hidden="1"/>
    <row r="12726" hidden="1"/>
    <row r="12727" hidden="1"/>
    <row r="12728" hidden="1"/>
    <row r="12729" hidden="1"/>
    <row r="12730" hidden="1"/>
    <row r="12731" hidden="1"/>
    <row r="12732" hidden="1"/>
    <row r="12733" hidden="1"/>
    <row r="12734" hidden="1"/>
    <row r="12735" hidden="1"/>
    <row r="12736" hidden="1"/>
    <row r="12737" hidden="1"/>
    <row r="12738" hidden="1"/>
    <row r="12739" hidden="1"/>
    <row r="12740" hidden="1"/>
    <row r="12741" hidden="1"/>
    <row r="12742" hidden="1"/>
    <row r="12743" hidden="1"/>
    <row r="12744" hidden="1"/>
    <row r="12745" hidden="1"/>
    <row r="12746" hidden="1"/>
    <row r="12747" hidden="1"/>
    <row r="12748" hidden="1"/>
    <row r="12749" hidden="1"/>
    <row r="12750" hidden="1"/>
    <row r="12751" hidden="1"/>
    <row r="12752" hidden="1"/>
    <row r="12753" hidden="1"/>
    <row r="12754" hidden="1"/>
    <row r="12755" hidden="1"/>
    <row r="12756" hidden="1"/>
    <row r="12757" hidden="1"/>
    <row r="12758" hidden="1"/>
    <row r="12759" hidden="1"/>
    <row r="12760" hidden="1"/>
    <row r="12761" hidden="1"/>
    <row r="12762" hidden="1"/>
    <row r="12763" hidden="1"/>
    <row r="12764" hidden="1"/>
    <row r="12765" hidden="1"/>
    <row r="12766" hidden="1"/>
    <row r="12767" hidden="1"/>
    <row r="12768" hidden="1"/>
    <row r="12769" hidden="1"/>
    <row r="12770" hidden="1"/>
    <row r="12771" hidden="1"/>
    <row r="12772" hidden="1"/>
    <row r="12773" hidden="1"/>
    <row r="12774" hidden="1"/>
    <row r="12775" hidden="1"/>
    <row r="12776" hidden="1"/>
    <row r="12777" hidden="1"/>
    <row r="12778" hidden="1"/>
    <row r="12779" hidden="1"/>
    <row r="12780" hidden="1"/>
    <row r="12781" hidden="1"/>
    <row r="12782" hidden="1"/>
    <row r="12783" hidden="1"/>
    <row r="12784" hidden="1"/>
    <row r="12785" hidden="1"/>
    <row r="12786" hidden="1"/>
    <row r="12787" hidden="1"/>
    <row r="12788" hidden="1"/>
    <row r="12789" hidden="1"/>
    <row r="12790" hidden="1"/>
    <row r="12791" hidden="1"/>
    <row r="12792" hidden="1"/>
    <row r="12793" hidden="1"/>
    <row r="12794" hidden="1"/>
    <row r="12795" hidden="1"/>
    <row r="12796" hidden="1"/>
    <row r="12797" hidden="1"/>
    <row r="12798" hidden="1"/>
    <row r="12799" hidden="1"/>
    <row r="12800" hidden="1"/>
    <row r="12801" hidden="1"/>
    <row r="12802" hidden="1"/>
    <row r="12803" hidden="1"/>
    <row r="12804" hidden="1"/>
    <row r="12805" hidden="1"/>
    <row r="12806" hidden="1"/>
    <row r="12807" hidden="1"/>
    <row r="12808" hidden="1"/>
    <row r="12809" hidden="1"/>
    <row r="12810" hidden="1"/>
    <row r="12811" hidden="1"/>
    <row r="12812" hidden="1"/>
    <row r="12813" hidden="1"/>
    <row r="12814" hidden="1"/>
    <row r="12815" hidden="1"/>
    <row r="12816" hidden="1"/>
    <row r="12817" hidden="1"/>
    <row r="12818" hidden="1"/>
    <row r="12819" hidden="1"/>
    <row r="12820" hidden="1"/>
    <row r="12821" hidden="1"/>
    <row r="12822" hidden="1"/>
    <row r="12823" hidden="1"/>
    <row r="12824" hidden="1"/>
    <row r="12825" hidden="1"/>
    <row r="12826" hidden="1"/>
    <row r="12827" hidden="1"/>
    <row r="12828" hidden="1"/>
    <row r="12829" hidden="1"/>
    <row r="12830" hidden="1"/>
    <row r="12831" hidden="1"/>
    <row r="12832" hidden="1"/>
    <row r="12833" hidden="1"/>
    <row r="12834" hidden="1"/>
    <row r="12835" hidden="1"/>
    <row r="12836" hidden="1"/>
    <row r="12837" hidden="1"/>
    <row r="12838" hidden="1"/>
    <row r="12839" hidden="1"/>
    <row r="12840" hidden="1"/>
    <row r="12841" hidden="1"/>
    <row r="12842" hidden="1"/>
    <row r="12843" hidden="1"/>
    <row r="12844" hidden="1"/>
    <row r="12845" hidden="1"/>
    <row r="12846" hidden="1"/>
    <row r="12847" hidden="1"/>
    <row r="12848" hidden="1"/>
    <row r="12849" hidden="1"/>
    <row r="12850" hidden="1"/>
    <row r="12851" hidden="1"/>
    <row r="12852" hidden="1"/>
    <row r="12853" hidden="1"/>
    <row r="12854" hidden="1"/>
    <row r="12855" hidden="1"/>
    <row r="12856" hidden="1"/>
    <row r="12857" hidden="1"/>
    <row r="12858" hidden="1"/>
    <row r="12859" hidden="1"/>
    <row r="12860" hidden="1"/>
    <row r="12861" hidden="1"/>
    <row r="12862" hidden="1"/>
    <row r="12863" hidden="1"/>
    <row r="12864" hidden="1"/>
    <row r="12865" hidden="1"/>
    <row r="12866" hidden="1"/>
    <row r="12867" hidden="1"/>
    <row r="12868" hidden="1"/>
    <row r="12869" hidden="1"/>
    <row r="12870" hidden="1"/>
    <row r="12871" hidden="1"/>
    <row r="12872" hidden="1"/>
    <row r="12873" hidden="1"/>
    <row r="12874" hidden="1"/>
    <row r="12875" hidden="1"/>
    <row r="12876" hidden="1"/>
    <row r="12877" hidden="1"/>
    <row r="12878" hidden="1"/>
    <row r="12879" hidden="1"/>
    <row r="12880" hidden="1"/>
    <row r="12881" hidden="1"/>
    <row r="12882" hidden="1"/>
    <row r="12883" hidden="1"/>
    <row r="12884" hidden="1"/>
    <row r="12885" hidden="1"/>
    <row r="12886" hidden="1"/>
    <row r="12887" hidden="1"/>
    <row r="12888" hidden="1"/>
    <row r="12889" hidden="1"/>
    <row r="12890" hidden="1"/>
    <row r="12891" hidden="1"/>
    <row r="12892" hidden="1"/>
    <row r="12893" hidden="1"/>
    <row r="12894" hidden="1"/>
    <row r="12895" hidden="1"/>
    <row r="12896" hidden="1"/>
    <row r="12897" hidden="1"/>
    <row r="12898" hidden="1"/>
    <row r="12899" hidden="1"/>
    <row r="12900" hidden="1"/>
    <row r="12901" hidden="1"/>
    <row r="12902" hidden="1"/>
    <row r="12903" hidden="1"/>
    <row r="12904" hidden="1"/>
    <row r="12905" hidden="1"/>
    <row r="12906" hidden="1"/>
    <row r="12907" hidden="1"/>
    <row r="12908" hidden="1"/>
    <row r="12909" hidden="1"/>
    <row r="12910" hidden="1"/>
    <row r="12911" hidden="1"/>
    <row r="12912" hidden="1"/>
    <row r="12913" hidden="1"/>
    <row r="12914" hidden="1"/>
    <row r="12915" hidden="1"/>
    <row r="12916" hidden="1"/>
    <row r="12917" hidden="1"/>
    <row r="12918" hidden="1"/>
    <row r="12919" hidden="1"/>
    <row r="12920" hidden="1"/>
    <row r="12921" hidden="1"/>
    <row r="12922" hidden="1"/>
    <row r="12923" hidden="1"/>
    <row r="12924" hidden="1"/>
    <row r="12925" hidden="1"/>
    <row r="12926" hidden="1"/>
    <row r="12927" hidden="1"/>
    <row r="12928" hidden="1"/>
    <row r="12929" hidden="1"/>
    <row r="12930" hidden="1"/>
    <row r="12931" hidden="1"/>
    <row r="12932" hidden="1"/>
    <row r="12933" hidden="1"/>
    <row r="12934" hidden="1"/>
    <row r="12935" hidden="1"/>
    <row r="12936" hidden="1"/>
    <row r="12937" hidden="1"/>
    <row r="12938" hidden="1"/>
    <row r="12939" hidden="1"/>
    <row r="12940" hidden="1"/>
    <row r="12941" hidden="1"/>
    <row r="12942" hidden="1"/>
    <row r="12943" hidden="1"/>
    <row r="12944" hidden="1"/>
    <row r="12945" hidden="1"/>
    <row r="12946" hidden="1"/>
    <row r="12947" hidden="1"/>
    <row r="12948" hidden="1"/>
    <row r="12949" hidden="1"/>
    <row r="12950" hidden="1"/>
    <row r="12951" hidden="1"/>
    <row r="12952" hidden="1"/>
    <row r="12953" hidden="1"/>
    <row r="12954" hidden="1"/>
    <row r="12955" hidden="1"/>
    <row r="12956" hidden="1"/>
    <row r="12957" hidden="1"/>
    <row r="12958" hidden="1"/>
    <row r="12959" hidden="1"/>
    <row r="12960" hidden="1"/>
    <row r="12961" hidden="1"/>
    <row r="12962" hidden="1"/>
    <row r="12963" hidden="1"/>
    <row r="12964" hidden="1"/>
    <row r="12965" hidden="1"/>
    <row r="12966" hidden="1"/>
    <row r="12967" hidden="1"/>
    <row r="12968" hidden="1"/>
    <row r="12969" hidden="1"/>
    <row r="12970" hidden="1"/>
    <row r="12971" hidden="1"/>
    <row r="12972" hidden="1"/>
    <row r="12973" hidden="1"/>
    <row r="12974" hidden="1"/>
    <row r="12975" hidden="1"/>
    <row r="12976" hidden="1"/>
    <row r="12977" hidden="1"/>
    <row r="12978" hidden="1"/>
    <row r="12979" hidden="1"/>
    <row r="12980" hidden="1"/>
    <row r="12981" hidden="1"/>
    <row r="12982" hidden="1"/>
    <row r="12983" hidden="1"/>
    <row r="12984" hidden="1"/>
    <row r="12985" hidden="1"/>
    <row r="12986" hidden="1"/>
    <row r="12987" hidden="1"/>
    <row r="12988" hidden="1"/>
    <row r="12989" hidden="1"/>
    <row r="12990" hidden="1"/>
    <row r="12991" hidden="1"/>
    <row r="12992" hidden="1"/>
    <row r="12993" hidden="1"/>
    <row r="12994" hidden="1"/>
    <row r="12995" hidden="1"/>
    <row r="12996" hidden="1"/>
    <row r="12997" hidden="1"/>
    <row r="12998" hidden="1"/>
    <row r="12999" hidden="1"/>
    <row r="13000" hidden="1"/>
    <row r="13001" hidden="1"/>
    <row r="13002" hidden="1"/>
    <row r="13003" hidden="1"/>
    <row r="13004" hidden="1"/>
    <row r="13005" hidden="1"/>
    <row r="13006" hidden="1"/>
    <row r="13007" hidden="1"/>
    <row r="13008" hidden="1"/>
    <row r="13009" hidden="1"/>
    <row r="13010" hidden="1"/>
    <row r="13011" hidden="1"/>
    <row r="13012" hidden="1"/>
    <row r="13013" hidden="1"/>
    <row r="13014" hidden="1"/>
    <row r="13015" hidden="1"/>
    <row r="13016" hidden="1"/>
    <row r="13017" hidden="1"/>
    <row r="13018" hidden="1"/>
    <row r="13019" hidden="1"/>
    <row r="13020" hidden="1"/>
    <row r="13021" hidden="1"/>
    <row r="13022" hidden="1"/>
    <row r="13023" hidden="1"/>
    <row r="13024" hidden="1"/>
    <row r="13025" hidden="1"/>
    <row r="13026" hidden="1"/>
    <row r="13027" hidden="1"/>
    <row r="13028" hidden="1"/>
    <row r="13029" hidden="1"/>
    <row r="13030" hidden="1"/>
    <row r="13031" hidden="1"/>
    <row r="13032" hidden="1"/>
    <row r="13033" hidden="1"/>
    <row r="13034" hidden="1"/>
    <row r="13035" hidden="1"/>
    <row r="13036" hidden="1"/>
    <row r="13037" hidden="1"/>
    <row r="13038" hidden="1"/>
    <row r="13039" hidden="1"/>
    <row r="13040" hidden="1"/>
    <row r="13041" hidden="1"/>
    <row r="13042" hidden="1"/>
    <row r="13043" hidden="1"/>
    <row r="13044" hidden="1"/>
    <row r="13045" hidden="1"/>
    <row r="13046" hidden="1"/>
    <row r="13047" hidden="1"/>
    <row r="13048" hidden="1"/>
    <row r="13049" hidden="1"/>
    <row r="13050" hidden="1"/>
    <row r="13051" hidden="1"/>
    <row r="13052" hidden="1"/>
    <row r="13053" hidden="1"/>
    <row r="13054" hidden="1"/>
    <row r="13055" hidden="1"/>
    <row r="13056" hidden="1"/>
    <row r="13057" hidden="1"/>
    <row r="13058" hidden="1"/>
    <row r="13059" hidden="1"/>
    <row r="13060" hidden="1"/>
    <row r="13061" hidden="1"/>
    <row r="13062" hidden="1"/>
    <row r="13063" hidden="1"/>
    <row r="13064" hidden="1"/>
    <row r="13065" hidden="1"/>
    <row r="13066" hidden="1"/>
    <row r="13067" hidden="1"/>
    <row r="13068" hidden="1"/>
    <row r="13069" hidden="1"/>
    <row r="13070" hidden="1"/>
    <row r="13071" hidden="1"/>
    <row r="13072" hidden="1"/>
    <row r="13073" hidden="1"/>
    <row r="13074" hidden="1"/>
    <row r="13075" hidden="1"/>
    <row r="13076" hidden="1"/>
    <row r="13077" hidden="1"/>
    <row r="13078" hidden="1"/>
    <row r="13079" hidden="1"/>
    <row r="13080" hidden="1"/>
    <row r="13081" hidden="1"/>
    <row r="13082" hidden="1"/>
    <row r="13083" hidden="1"/>
    <row r="13084" hidden="1"/>
    <row r="13085" hidden="1"/>
    <row r="13086" hidden="1"/>
    <row r="13087" hidden="1"/>
    <row r="13088" hidden="1"/>
    <row r="13089" hidden="1"/>
    <row r="13090" hidden="1"/>
    <row r="13091" hidden="1"/>
    <row r="13092" hidden="1"/>
    <row r="13093" hidden="1"/>
    <row r="13094" hidden="1"/>
    <row r="13095" hidden="1"/>
    <row r="13096" hidden="1"/>
    <row r="13097" hidden="1"/>
    <row r="13098" hidden="1"/>
    <row r="13099" hidden="1"/>
    <row r="13100" hidden="1"/>
    <row r="13101" hidden="1"/>
    <row r="13102" hidden="1"/>
    <row r="13103" hidden="1"/>
    <row r="13104" hidden="1"/>
    <row r="13105" hidden="1"/>
    <row r="13106" hidden="1"/>
    <row r="13107" hidden="1"/>
    <row r="13108" hidden="1"/>
    <row r="13109" hidden="1"/>
    <row r="13110" hidden="1"/>
    <row r="13111" hidden="1"/>
    <row r="13112" hidden="1"/>
    <row r="13113" hidden="1"/>
    <row r="13114" hidden="1"/>
    <row r="13115" hidden="1"/>
    <row r="13116" hidden="1"/>
    <row r="13117" hidden="1"/>
    <row r="13118" hidden="1"/>
    <row r="13119" hidden="1"/>
    <row r="13120" hidden="1"/>
    <row r="13121" hidden="1"/>
    <row r="13122" hidden="1"/>
    <row r="13123" hidden="1"/>
    <row r="13124" hidden="1"/>
    <row r="13125" hidden="1"/>
    <row r="13126" hidden="1"/>
    <row r="13127" hidden="1"/>
    <row r="13128" hidden="1"/>
    <row r="13129" hidden="1"/>
    <row r="13130" hidden="1"/>
    <row r="13131" hidden="1"/>
    <row r="13132" hidden="1"/>
    <row r="13133" hidden="1"/>
    <row r="13134" hidden="1"/>
    <row r="13135" hidden="1"/>
    <row r="13136" hidden="1"/>
    <row r="13137" hidden="1"/>
    <row r="13138" hidden="1"/>
    <row r="13139" hidden="1"/>
    <row r="13140" hidden="1"/>
    <row r="13141" hidden="1"/>
    <row r="13142" hidden="1"/>
    <row r="13143" hidden="1"/>
    <row r="13144" hidden="1"/>
    <row r="13145" hidden="1"/>
    <row r="13146" hidden="1"/>
    <row r="13147" hidden="1"/>
    <row r="13148" hidden="1"/>
    <row r="13149" hidden="1"/>
    <row r="13150" hidden="1"/>
    <row r="13151" hidden="1"/>
    <row r="13152" hidden="1"/>
    <row r="13153" hidden="1"/>
    <row r="13154" hidden="1"/>
    <row r="13155" hidden="1"/>
    <row r="13156" hidden="1"/>
    <row r="13157" hidden="1"/>
    <row r="13158" hidden="1"/>
    <row r="13159" hidden="1"/>
    <row r="13160" hidden="1"/>
    <row r="13161" hidden="1"/>
    <row r="13162" hidden="1"/>
    <row r="13163" hidden="1"/>
    <row r="13164" hidden="1"/>
    <row r="13165" hidden="1"/>
    <row r="13166" hidden="1"/>
    <row r="13167" hidden="1"/>
    <row r="13168" hidden="1"/>
    <row r="13169" hidden="1"/>
    <row r="13170" hidden="1"/>
    <row r="13171" hidden="1"/>
    <row r="13172" hidden="1"/>
    <row r="13173" hidden="1"/>
    <row r="13174" hidden="1"/>
    <row r="13175" hidden="1"/>
    <row r="13176" hidden="1"/>
    <row r="13177" hidden="1"/>
    <row r="13178" hidden="1"/>
    <row r="13179" hidden="1"/>
    <row r="13180" hidden="1"/>
    <row r="13181" hidden="1"/>
    <row r="13182" hidden="1"/>
    <row r="13183" hidden="1"/>
    <row r="13184" hidden="1"/>
    <row r="13185" hidden="1"/>
    <row r="13186" hidden="1"/>
    <row r="13187" hidden="1"/>
    <row r="13188" hidden="1"/>
    <row r="13189" hidden="1"/>
    <row r="13190" hidden="1"/>
    <row r="13191" hidden="1"/>
    <row r="13192" hidden="1"/>
    <row r="13193" hidden="1"/>
    <row r="13194" hidden="1"/>
    <row r="13195" hidden="1"/>
    <row r="13196" hidden="1"/>
    <row r="13197" hidden="1"/>
    <row r="13198" hidden="1"/>
    <row r="13199" hidden="1"/>
    <row r="13200" hidden="1"/>
    <row r="13201" hidden="1"/>
    <row r="13202" hidden="1"/>
    <row r="13203" hidden="1"/>
    <row r="13204" hidden="1"/>
    <row r="13205" hidden="1"/>
    <row r="13206" hidden="1"/>
    <row r="13207" hidden="1"/>
    <row r="13208" hidden="1"/>
    <row r="13209" hidden="1"/>
    <row r="13210" hidden="1"/>
    <row r="13211" hidden="1"/>
    <row r="13212" hidden="1"/>
    <row r="13213" hidden="1"/>
    <row r="13214" hidden="1"/>
    <row r="13215" hidden="1"/>
    <row r="13216" hidden="1"/>
    <row r="13217" hidden="1"/>
    <row r="13218" hidden="1"/>
    <row r="13219" hidden="1"/>
    <row r="13220" hidden="1"/>
    <row r="13221" hidden="1"/>
    <row r="13222" hidden="1"/>
    <row r="13223" hidden="1"/>
    <row r="13224" hidden="1"/>
    <row r="13225" hidden="1"/>
    <row r="13226" hidden="1"/>
    <row r="13227" hidden="1"/>
    <row r="13228" hidden="1"/>
    <row r="13229" hidden="1"/>
    <row r="13230" hidden="1"/>
    <row r="13231" hidden="1"/>
    <row r="13232" hidden="1"/>
    <row r="13233" hidden="1"/>
    <row r="13234" hidden="1"/>
    <row r="13235" hidden="1"/>
    <row r="13236" hidden="1"/>
    <row r="13237" hidden="1"/>
    <row r="13238" hidden="1"/>
    <row r="13239" hidden="1"/>
    <row r="13240" hidden="1"/>
    <row r="13241" hidden="1"/>
    <row r="13242" hidden="1"/>
    <row r="13243" hidden="1"/>
    <row r="13244" hidden="1"/>
    <row r="13245" hidden="1"/>
    <row r="13246" hidden="1"/>
    <row r="13247" hidden="1"/>
    <row r="13248" hidden="1"/>
    <row r="13249" hidden="1"/>
    <row r="13250" hidden="1"/>
    <row r="13251" hidden="1"/>
    <row r="13252" hidden="1"/>
    <row r="13253" hidden="1"/>
    <row r="13254" hidden="1"/>
    <row r="13255" hidden="1"/>
    <row r="13256" hidden="1"/>
    <row r="13257" hidden="1"/>
    <row r="13258" hidden="1"/>
    <row r="13259" hidden="1"/>
    <row r="13260" hidden="1"/>
    <row r="13261" hidden="1"/>
    <row r="13262" hidden="1"/>
    <row r="13263" hidden="1"/>
    <row r="13264" hidden="1"/>
    <row r="13265" hidden="1"/>
    <row r="13266" hidden="1"/>
    <row r="13267" hidden="1"/>
    <row r="13268" hidden="1"/>
    <row r="13269" hidden="1"/>
    <row r="13270" hidden="1"/>
    <row r="13271" hidden="1"/>
    <row r="13272" hidden="1"/>
    <row r="13273" hidden="1"/>
    <row r="13274" hidden="1"/>
    <row r="13275" hidden="1"/>
    <row r="13276" hidden="1"/>
    <row r="13277" hidden="1"/>
    <row r="13278" hidden="1"/>
    <row r="13279" hidden="1"/>
    <row r="13280" hidden="1"/>
    <row r="13281" hidden="1"/>
    <row r="13282" hidden="1"/>
    <row r="13283" hidden="1"/>
    <row r="13284" hidden="1"/>
    <row r="13285" hidden="1"/>
    <row r="13286" hidden="1"/>
    <row r="13287" hidden="1"/>
    <row r="13288" hidden="1"/>
    <row r="13289" hidden="1"/>
    <row r="13290" hidden="1"/>
    <row r="13291" hidden="1"/>
    <row r="13292" hidden="1"/>
    <row r="13293" hidden="1"/>
    <row r="13294" hidden="1"/>
    <row r="13295" hidden="1"/>
    <row r="13296" hidden="1"/>
    <row r="13297" hidden="1"/>
    <row r="13298" hidden="1"/>
    <row r="13299" hidden="1"/>
    <row r="13300" hidden="1"/>
    <row r="13301" hidden="1"/>
    <row r="13302" hidden="1"/>
    <row r="13303" hidden="1"/>
    <row r="13304" hidden="1"/>
    <row r="13305" hidden="1"/>
    <row r="13306" hidden="1"/>
    <row r="13307" hidden="1"/>
    <row r="13308" hidden="1"/>
    <row r="13309" hidden="1"/>
    <row r="13310" hidden="1"/>
    <row r="13311" hidden="1"/>
    <row r="13312" hidden="1"/>
    <row r="13313" hidden="1"/>
    <row r="13314" hidden="1"/>
    <row r="13315" hidden="1"/>
    <row r="13316" hidden="1"/>
    <row r="13317" hidden="1"/>
    <row r="13318" hidden="1"/>
    <row r="13319" hidden="1"/>
    <row r="13320" hidden="1"/>
    <row r="13321" hidden="1"/>
    <row r="13322" hidden="1"/>
    <row r="13323" hidden="1"/>
    <row r="13324" hidden="1"/>
    <row r="13325" hidden="1"/>
    <row r="13326" hidden="1"/>
    <row r="13327" hidden="1"/>
    <row r="13328" hidden="1"/>
    <row r="13329" hidden="1"/>
    <row r="13330" hidden="1"/>
    <row r="13331" hidden="1"/>
    <row r="13332" hidden="1"/>
    <row r="13333" hidden="1"/>
    <row r="13334" hidden="1"/>
    <row r="13335" hidden="1"/>
    <row r="13336" hidden="1"/>
    <row r="13337" hidden="1"/>
    <row r="13338" hidden="1"/>
    <row r="13339" hidden="1"/>
    <row r="13340" hidden="1"/>
    <row r="13341" hidden="1"/>
    <row r="13342" hidden="1"/>
    <row r="13343" hidden="1"/>
    <row r="13344" hidden="1"/>
    <row r="13345" hidden="1"/>
    <row r="13346" hidden="1"/>
    <row r="13347" hidden="1"/>
    <row r="13348" hidden="1"/>
    <row r="13349" hidden="1"/>
    <row r="13350" hidden="1"/>
    <row r="13351" hidden="1"/>
    <row r="13352" hidden="1"/>
    <row r="13353" hidden="1"/>
    <row r="13354" hidden="1"/>
    <row r="13355" hidden="1"/>
    <row r="13356" hidden="1"/>
    <row r="13357" hidden="1"/>
    <row r="13358" hidden="1"/>
    <row r="13359" hidden="1"/>
    <row r="13360" hidden="1"/>
    <row r="13361" hidden="1"/>
    <row r="13362" hidden="1"/>
    <row r="13363" hidden="1"/>
    <row r="13364" hidden="1"/>
    <row r="13365" hidden="1"/>
    <row r="13366" hidden="1"/>
    <row r="13367" hidden="1"/>
    <row r="13368" hidden="1"/>
    <row r="13369" hidden="1"/>
    <row r="13370" hidden="1"/>
    <row r="13371" hidden="1"/>
    <row r="13372" hidden="1"/>
    <row r="13373" hidden="1"/>
    <row r="13374" hidden="1"/>
    <row r="13375" hidden="1"/>
    <row r="13376" hidden="1"/>
    <row r="13377" hidden="1"/>
    <row r="13378" hidden="1"/>
    <row r="13379" hidden="1"/>
    <row r="13380" hidden="1"/>
    <row r="13381" hidden="1"/>
    <row r="13382" hidden="1"/>
    <row r="13383" hidden="1"/>
    <row r="13384" hidden="1"/>
    <row r="13385" hidden="1"/>
    <row r="13386" hidden="1"/>
    <row r="13387" hidden="1"/>
    <row r="13388" hidden="1"/>
    <row r="13389" hidden="1"/>
    <row r="13390" hidden="1"/>
    <row r="13391" hidden="1"/>
    <row r="13392" hidden="1"/>
    <row r="13393" hidden="1"/>
    <row r="13394" hidden="1"/>
    <row r="13395" hidden="1"/>
    <row r="13396" hidden="1"/>
    <row r="13397" hidden="1"/>
    <row r="13398" hidden="1"/>
    <row r="13399" hidden="1"/>
    <row r="13400" hidden="1"/>
    <row r="13401" hidden="1"/>
    <row r="13402" hidden="1"/>
    <row r="13403" hidden="1"/>
    <row r="13404" hidden="1"/>
    <row r="13405" hidden="1"/>
    <row r="13406" hidden="1"/>
    <row r="13407" hidden="1"/>
    <row r="13408" hidden="1"/>
    <row r="13409" hidden="1"/>
    <row r="13410" hidden="1"/>
    <row r="13411" hidden="1"/>
    <row r="13412" hidden="1"/>
    <row r="13413" hidden="1"/>
    <row r="13414" hidden="1"/>
    <row r="13415" hidden="1"/>
    <row r="13416" hidden="1"/>
    <row r="13417" hidden="1"/>
    <row r="13418" hidden="1"/>
    <row r="13419" hidden="1"/>
    <row r="13420" hidden="1"/>
    <row r="13421" hidden="1"/>
    <row r="13422" hidden="1"/>
    <row r="13423" hidden="1"/>
    <row r="13424" hidden="1"/>
    <row r="13425" hidden="1"/>
    <row r="13426" hidden="1"/>
    <row r="13427" hidden="1"/>
    <row r="13428" hidden="1"/>
    <row r="13429" hidden="1"/>
    <row r="13430" hidden="1"/>
    <row r="13431" hidden="1"/>
    <row r="13432" hidden="1"/>
    <row r="13433" hidden="1"/>
    <row r="13434" hidden="1"/>
    <row r="13435" hidden="1"/>
    <row r="13436" hidden="1"/>
    <row r="13437" hidden="1"/>
    <row r="13438" hidden="1"/>
    <row r="13439" hidden="1"/>
    <row r="13440" hidden="1"/>
    <row r="13441" hidden="1"/>
    <row r="13442" hidden="1"/>
    <row r="13443" hidden="1"/>
    <row r="13444" hidden="1"/>
    <row r="13445" hidden="1"/>
    <row r="13446" hidden="1"/>
    <row r="13447" hidden="1"/>
    <row r="13448" hidden="1"/>
    <row r="13449" hidden="1"/>
    <row r="13450" hidden="1"/>
    <row r="13451" hidden="1"/>
    <row r="13452" hidden="1"/>
    <row r="13453" hidden="1"/>
    <row r="13454" hidden="1"/>
    <row r="13455" hidden="1"/>
    <row r="13456" hidden="1"/>
    <row r="13457" hidden="1"/>
    <row r="13458" hidden="1"/>
    <row r="13459" hidden="1"/>
    <row r="13460" hidden="1"/>
    <row r="13461" hidden="1"/>
    <row r="13462" hidden="1"/>
    <row r="13463" hidden="1"/>
    <row r="13464" hidden="1"/>
    <row r="13465" hidden="1"/>
    <row r="13466" hidden="1"/>
    <row r="13467" hidden="1"/>
    <row r="13468" hidden="1"/>
    <row r="13469" hidden="1"/>
    <row r="13470" hidden="1"/>
    <row r="13471" hidden="1"/>
    <row r="13472" hidden="1"/>
    <row r="13473" hidden="1"/>
    <row r="13474" hidden="1"/>
    <row r="13475" hidden="1"/>
    <row r="13476" hidden="1"/>
    <row r="13477" hidden="1"/>
    <row r="13478" hidden="1"/>
    <row r="13479" hidden="1"/>
    <row r="13480" hidden="1"/>
    <row r="13481" hidden="1"/>
    <row r="13482" hidden="1"/>
    <row r="13483" hidden="1"/>
    <row r="13484" hidden="1"/>
    <row r="13485" hidden="1"/>
    <row r="13486" hidden="1"/>
    <row r="13487" hidden="1"/>
    <row r="13488" hidden="1"/>
    <row r="13489" hidden="1"/>
    <row r="13490" hidden="1"/>
    <row r="13491" hidden="1"/>
    <row r="13492" hidden="1"/>
    <row r="13493" hidden="1"/>
    <row r="13494" hidden="1"/>
    <row r="13495" hidden="1"/>
    <row r="13496" hidden="1"/>
    <row r="13497" hidden="1"/>
    <row r="13498" hidden="1"/>
    <row r="13499" hidden="1"/>
    <row r="13500" hidden="1"/>
    <row r="13501" hidden="1"/>
    <row r="13502" hidden="1"/>
    <row r="13503" hidden="1"/>
    <row r="13504" hidden="1"/>
    <row r="13505" hidden="1"/>
    <row r="13506" hidden="1"/>
    <row r="13507" hidden="1"/>
    <row r="13508" hidden="1"/>
    <row r="13509" hidden="1"/>
    <row r="13510" hidden="1"/>
    <row r="13511" hidden="1"/>
    <row r="13512" hidden="1"/>
    <row r="13513" hidden="1"/>
    <row r="13514" hidden="1"/>
    <row r="13515" hidden="1"/>
    <row r="13516" hidden="1"/>
    <row r="13517" hidden="1"/>
    <row r="13518" hidden="1"/>
    <row r="13519" hidden="1"/>
    <row r="13520" hidden="1"/>
    <row r="13521" hidden="1"/>
    <row r="13522" hidden="1"/>
    <row r="13523" hidden="1"/>
    <row r="13524" hidden="1"/>
    <row r="13525" hidden="1"/>
    <row r="13526" hidden="1"/>
    <row r="13527" hidden="1"/>
    <row r="13528" hidden="1"/>
    <row r="13529" hidden="1"/>
    <row r="13530" hidden="1"/>
    <row r="13531" hidden="1"/>
    <row r="13532" hidden="1"/>
    <row r="13533" hidden="1"/>
    <row r="13534" hidden="1"/>
    <row r="13535" hidden="1"/>
    <row r="13536" hidden="1"/>
    <row r="13537" hidden="1"/>
    <row r="13538" hidden="1"/>
    <row r="13539" hidden="1"/>
    <row r="13540" hidden="1"/>
    <row r="13541" hidden="1"/>
    <row r="13542" hidden="1"/>
    <row r="13543" hidden="1"/>
    <row r="13544" hidden="1"/>
    <row r="13545" hidden="1"/>
    <row r="13546" hidden="1"/>
    <row r="13547" hidden="1"/>
    <row r="13548" hidden="1"/>
    <row r="13549" hidden="1"/>
    <row r="13550" hidden="1"/>
    <row r="13551" hidden="1"/>
    <row r="13552" hidden="1"/>
    <row r="13553" hidden="1"/>
    <row r="13554" hidden="1"/>
    <row r="13555" hidden="1"/>
    <row r="13556" hidden="1"/>
    <row r="13557" hidden="1"/>
    <row r="13558" hidden="1"/>
    <row r="13559" hidden="1"/>
    <row r="13560" hidden="1"/>
    <row r="13561" hidden="1"/>
    <row r="13562" hidden="1"/>
    <row r="13563" hidden="1"/>
    <row r="13564" hidden="1"/>
    <row r="13565" hidden="1"/>
    <row r="13566" hidden="1"/>
    <row r="13567" hidden="1"/>
    <row r="13568" hidden="1"/>
    <row r="13569" hidden="1"/>
    <row r="13570" hidden="1"/>
    <row r="13571" hidden="1"/>
    <row r="13572" hidden="1"/>
    <row r="13573" hidden="1"/>
    <row r="13574" hidden="1"/>
    <row r="13575" hidden="1"/>
    <row r="13576" hidden="1"/>
    <row r="13577" hidden="1"/>
    <row r="13578" hidden="1"/>
    <row r="13579" hidden="1"/>
    <row r="13580" hidden="1"/>
    <row r="13581" hidden="1"/>
    <row r="13582" hidden="1"/>
    <row r="13583" hidden="1"/>
    <row r="13584" hidden="1"/>
    <row r="13585" hidden="1"/>
    <row r="13586" hidden="1"/>
    <row r="13587" hidden="1"/>
    <row r="13588" hidden="1"/>
    <row r="13589" hidden="1"/>
    <row r="13590" hidden="1"/>
    <row r="13591" hidden="1"/>
    <row r="13592" hidden="1"/>
    <row r="13593" hidden="1"/>
    <row r="13594" hidden="1"/>
    <row r="13595" hidden="1"/>
    <row r="13596" hidden="1"/>
    <row r="13597" hidden="1"/>
    <row r="13598" hidden="1"/>
    <row r="13599" hidden="1"/>
    <row r="13600" hidden="1"/>
    <row r="13601" hidden="1"/>
    <row r="13602" hidden="1"/>
    <row r="13603" hidden="1"/>
    <row r="13604" hidden="1"/>
    <row r="13605" hidden="1"/>
    <row r="13606" hidden="1"/>
    <row r="13607" hidden="1"/>
    <row r="13608" hidden="1"/>
    <row r="13609" hidden="1"/>
    <row r="13610" hidden="1"/>
    <row r="13611" hidden="1"/>
    <row r="13612" hidden="1"/>
    <row r="13613" hidden="1"/>
    <row r="13614" hidden="1"/>
    <row r="13615" hidden="1"/>
    <row r="13616" hidden="1"/>
    <row r="13617" hidden="1"/>
    <row r="13618" hidden="1"/>
    <row r="13619" hidden="1"/>
    <row r="13620" hidden="1"/>
    <row r="13621" hidden="1"/>
    <row r="13622" hidden="1"/>
    <row r="13623" hidden="1"/>
    <row r="13624" hidden="1"/>
    <row r="13625" hidden="1"/>
    <row r="13626" hidden="1"/>
    <row r="13627" hidden="1"/>
    <row r="13628" hidden="1"/>
    <row r="13629" hidden="1"/>
    <row r="13630" hidden="1"/>
    <row r="13631" hidden="1"/>
    <row r="13632" hidden="1"/>
    <row r="13633" hidden="1"/>
    <row r="13634" hidden="1"/>
    <row r="13635" hidden="1"/>
    <row r="13636" hidden="1"/>
    <row r="13637" hidden="1"/>
    <row r="13638" hidden="1"/>
    <row r="13639" hidden="1"/>
    <row r="13640" hidden="1"/>
    <row r="13641" hidden="1"/>
    <row r="13642" hidden="1"/>
    <row r="13643" hidden="1"/>
    <row r="13644" hidden="1"/>
    <row r="13645" hidden="1"/>
    <row r="13646" hidden="1"/>
    <row r="13647" hidden="1"/>
    <row r="13648" hidden="1"/>
    <row r="13649" hidden="1"/>
    <row r="13650" hidden="1"/>
    <row r="13651" hidden="1"/>
    <row r="13652" hidden="1"/>
    <row r="13653" hidden="1"/>
    <row r="13654" hidden="1"/>
    <row r="13655" hidden="1"/>
    <row r="13656" hidden="1"/>
    <row r="13657" hidden="1"/>
    <row r="13658" hidden="1"/>
    <row r="13659" hidden="1"/>
    <row r="13660" hidden="1"/>
    <row r="13661" hidden="1"/>
    <row r="13662" hidden="1"/>
    <row r="13663" hidden="1"/>
    <row r="13664" hidden="1"/>
    <row r="13665" hidden="1"/>
    <row r="13666" hidden="1"/>
    <row r="13667" hidden="1"/>
    <row r="13668" hidden="1"/>
    <row r="13669" hidden="1"/>
    <row r="13670" hidden="1"/>
    <row r="13671" hidden="1"/>
    <row r="13672" hidden="1"/>
    <row r="13673" hidden="1"/>
    <row r="13674" hidden="1"/>
    <row r="13675" hidden="1"/>
    <row r="13676" hidden="1"/>
    <row r="13677" hidden="1"/>
    <row r="13678" hidden="1"/>
    <row r="13679" hidden="1"/>
    <row r="13680" hidden="1"/>
    <row r="13681" hidden="1"/>
    <row r="13682" hidden="1"/>
    <row r="13683" hidden="1"/>
    <row r="13684" hidden="1"/>
    <row r="13685" hidden="1"/>
    <row r="13686" hidden="1"/>
    <row r="13687" hidden="1"/>
    <row r="13688" hidden="1"/>
    <row r="13689" hidden="1"/>
    <row r="13690" hidden="1"/>
    <row r="13691" hidden="1"/>
    <row r="13692" hidden="1"/>
    <row r="13693" hidden="1"/>
    <row r="13694" hidden="1"/>
    <row r="13695" hidden="1"/>
    <row r="13696" hidden="1"/>
    <row r="13697" hidden="1"/>
    <row r="13698" hidden="1"/>
    <row r="13699" hidden="1"/>
    <row r="13700" hidden="1"/>
    <row r="13701" hidden="1"/>
    <row r="13702" hidden="1"/>
    <row r="13703" hidden="1"/>
    <row r="13704" hidden="1"/>
    <row r="13705" hidden="1"/>
    <row r="13706" hidden="1"/>
    <row r="13707" hidden="1"/>
    <row r="13708" hidden="1"/>
    <row r="13709" hidden="1"/>
    <row r="13710" hidden="1"/>
    <row r="13711" hidden="1"/>
    <row r="13712" hidden="1"/>
    <row r="13713" hidden="1"/>
    <row r="13714" hidden="1"/>
    <row r="13715" hidden="1"/>
    <row r="13716" hidden="1"/>
    <row r="13717" hidden="1"/>
    <row r="13718" hidden="1"/>
    <row r="13719" hidden="1"/>
    <row r="13720" hidden="1"/>
    <row r="13721" hidden="1"/>
    <row r="13722" hidden="1"/>
    <row r="13723" hidden="1"/>
    <row r="13724" hidden="1"/>
    <row r="13725" hidden="1"/>
    <row r="13726" hidden="1"/>
    <row r="13727" hidden="1"/>
    <row r="13728" hidden="1"/>
    <row r="13729" hidden="1"/>
    <row r="13730" hidden="1"/>
    <row r="13731" hidden="1"/>
    <row r="13732" hidden="1"/>
    <row r="13733" hidden="1"/>
    <row r="13734" hidden="1"/>
    <row r="13735" hidden="1"/>
    <row r="13736" hidden="1"/>
    <row r="13737" hidden="1"/>
    <row r="13738" hidden="1"/>
    <row r="13739" hidden="1"/>
    <row r="13740" hidden="1"/>
    <row r="13741" hidden="1"/>
    <row r="13742" hidden="1"/>
    <row r="13743" hidden="1"/>
    <row r="13744" hidden="1"/>
    <row r="13745" hidden="1"/>
    <row r="13746" hidden="1"/>
    <row r="13747" hidden="1"/>
    <row r="13748" hidden="1"/>
    <row r="13749" hidden="1"/>
    <row r="13750" hidden="1"/>
    <row r="13751" hidden="1"/>
    <row r="13752" hidden="1"/>
    <row r="13753" hidden="1"/>
    <row r="13754" hidden="1"/>
    <row r="13755" hidden="1"/>
    <row r="13756" hidden="1"/>
    <row r="13757" hidden="1"/>
    <row r="13758" hidden="1"/>
    <row r="13759" hidden="1"/>
    <row r="13760" hidden="1"/>
    <row r="13761" hidden="1"/>
    <row r="13762" hidden="1"/>
    <row r="13763" hidden="1"/>
    <row r="13764" hidden="1"/>
    <row r="13765" hidden="1"/>
    <row r="13766" hidden="1"/>
    <row r="13767" hidden="1"/>
    <row r="13768" hidden="1"/>
    <row r="13769" hidden="1"/>
    <row r="13770" hidden="1"/>
    <row r="13771" hidden="1"/>
    <row r="13772" hidden="1"/>
    <row r="13773" hidden="1"/>
    <row r="13774" hidden="1"/>
    <row r="13775" hidden="1"/>
    <row r="13776" hidden="1"/>
    <row r="13777" hidden="1"/>
    <row r="13778" hidden="1"/>
    <row r="13779" hidden="1"/>
    <row r="13780" hidden="1"/>
    <row r="13781" hidden="1"/>
    <row r="13782" hidden="1"/>
    <row r="13783" hidden="1"/>
    <row r="13784" hidden="1"/>
    <row r="13785" hidden="1"/>
    <row r="13786" hidden="1"/>
    <row r="13787" hidden="1"/>
    <row r="13788" hidden="1"/>
    <row r="13789" hidden="1"/>
    <row r="13790" hidden="1"/>
    <row r="13791" hidden="1"/>
    <row r="13792" hidden="1"/>
    <row r="13793" hidden="1"/>
    <row r="13794" hidden="1"/>
    <row r="13795" hidden="1"/>
    <row r="13796" hidden="1"/>
    <row r="13797" hidden="1"/>
    <row r="13798" hidden="1"/>
    <row r="13799" hidden="1"/>
    <row r="13800" hidden="1"/>
    <row r="13801" hidden="1"/>
    <row r="13802" hidden="1"/>
    <row r="13803" hidden="1"/>
    <row r="13804" hidden="1"/>
    <row r="13805" hidden="1"/>
    <row r="13806" hidden="1"/>
    <row r="13807" hidden="1"/>
    <row r="13808" hidden="1"/>
    <row r="13809" hidden="1"/>
    <row r="13810" hidden="1"/>
    <row r="13811" hidden="1"/>
    <row r="13812" hidden="1"/>
    <row r="13813" hidden="1"/>
    <row r="13814" hidden="1"/>
    <row r="13815" hidden="1"/>
    <row r="13816" hidden="1"/>
    <row r="13817" hidden="1"/>
    <row r="13818" hidden="1"/>
    <row r="13819" hidden="1"/>
    <row r="13820" hidden="1"/>
    <row r="13821" hidden="1"/>
    <row r="13822" hidden="1"/>
    <row r="13823" hidden="1"/>
    <row r="13824" hidden="1"/>
    <row r="13825" hidden="1"/>
    <row r="13826" hidden="1"/>
    <row r="13827" hidden="1"/>
    <row r="13828" hidden="1"/>
    <row r="13829" hidden="1"/>
    <row r="13830" hidden="1"/>
    <row r="13831" hidden="1"/>
    <row r="13832" hidden="1"/>
    <row r="13833" hidden="1"/>
    <row r="13834" hidden="1"/>
    <row r="13835" hidden="1"/>
    <row r="13836" hidden="1"/>
    <row r="13837" hidden="1"/>
    <row r="13838" hidden="1"/>
    <row r="13839" hidden="1"/>
    <row r="13840" hidden="1"/>
    <row r="13841" hidden="1"/>
    <row r="13842" hidden="1"/>
    <row r="13843" hidden="1"/>
    <row r="13844" hidden="1"/>
    <row r="13845" hidden="1"/>
    <row r="13846" hidden="1"/>
    <row r="13847" hidden="1"/>
    <row r="13848" hidden="1"/>
    <row r="13849" hidden="1"/>
    <row r="13850" hidden="1"/>
    <row r="13851" hidden="1"/>
    <row r="13852" hidden="1"/>
    <row r="13853" hidden="1"/>
    <row r="13854" hidden="1"/>
    <row r="13855" hidden="1"/>
    <row r="13856" hidden="1"/>
    <row r="13857" hidden="1"/>
    <row r="13858" hidden="1"/>
    <row r="13859" hidden="1"/>
    <row r="13860" hidden="1"/>
    <row r="13861" hidden="1"/>
    <row r="13862" hidden="1"/>
    <row r="13863" hidden="1"/>
    <row r="13864" hidden="1"/>
    <row r="13865" hidden="1"/>
    <row r="13866" hidden="1"/>
    <row r="13867" hidden="1"/>
    <row r="13868" hidden="1"/>
    <row r="13869" hidden="1"/>
    <row r="13870" hidden="1"/>
    <row r="13871" hidden="1"/>
    <row r="13872" hidden="1"/>
    <row r="13873" hidden="1"/>
    <row r="13874" hidden="1"/>
    <row r="13875" hidden="1"/>
    <row r="13876" hidden="1"/>
    <row r="13877" hidden="1"/>
    <row r="13878" hidden="1"/>
    <row r="13879" hidden="1"/>
    <row r="13880" hidden="1"/>
    <row r="13881" hidden="1"/>
    <row r="13882" hidden="1"/>
    <row r="13883" hidden="1"/>
    <row r="13884" hidden="1"/>
    <row r="13885" hidden="1"/>
    <row r="13886" hidden="1"/>
    <row r="13887" hidden="1"/>
    <row r="13888" hidden="1"/>
    <row r="13889" hidden="1"/>
    <row r="13890" hidden="1"/>
    <row r="13891" hidden="1"/>
    <row r="13892" hidden="1"/>
    <row r="13893" hidden="1"/>
    <row r="13894" hidden="1"/>
    <row r="13895" hidden="1"/>
    <row r="13896" hidden="1"/>
    <row r="13897" hidden="1"/>
    <row r="13898" hidden="1"/>
    <row r="13899" hidden="1"/>
    <row r="13900" hidden="1"/>
    <row r="13901" hidden="1"/>
    <row r="13902" hidden="1"/>
    <row r="13903" hidden="1"/>
    <row r="13904" hidden="1"/>
    <row r="13905" hidden="1"/>
    <row r="13906" hidden="1"/>
    <row r="13907" hidden="1"/>
    <row r="13908" hidden="1"/>
    <row r="13909" hidden="1"/>
    <row r="13910" hidden="1"/>
    <row r="13911" hidden="1"/>
    <row r="13912" hidden="1"/>
    <row r="13913" hidden="1"/>
    <row r="13914" hidden="1"/>
    <row r="13915" hidden="1"/>
    <row r="13916" hidden="1"/>
    <row r="13917" hidden="1"/>
    <row r="13918" hidden="1"/>
    <row r="13919" hidden="1"/>
    <row r="13920" hidden="1"/>
    <row r="13921" hidden="1"/>
    <row r="13922" hidden="1"/>
    <row r="13923" hidden="1"/>
    <row r="13924" hidden="1"/>
    <row r="13925" hidden="1"/>
    <row r="13926" hidden="1"/>
    <row r="13927" hidden="1"/>
    <row r="13928" hidden="1"/>
    <row r="13929" hidden="1"/>
    <row r="13930" hidden="1"/>
    <row r="13931" hidden="1"/>
    <row r="13932" hidden="1"/>
    <row r="13933" hidden="1"/>
    <row r="13934" hidden="1"/>
    <row r="13935" hidden="1"/>
    <row r="13936" hidden="1"/>
    <row r="13937" hidden="1"/>
    <row r="13938" hidden="1"/>
    <row r="13939" hidden="1"/>
    <row r="13940" hidden="1"/>
    <row r="13941" hidden="1"/>
    <row r="13942" hidden="1"/>
    <row r="13943" hidden="1"/>
    <row r="13944" hidden="1"/>
    <row r="13945" hidden="1"/>
    <row r="13946" hidden="1"/>
    <row r="13947" hidden="1"/>
    <row r="13948" hidden="1"/>
    <row r="13949" hidden="1"/>
    <row r="13950" hidden="1"/>
    <row r="13951" hidden="1"/>
    <row r="13952" hidden="1"/>
    <row r="13953" hidden="1"/>
    <row r="13954" hidden="1"/>
    <row r="13955" hidden="1"/>
    <row r="13956" hidden="1"/>
    <row r="13957" hidden="1"/>
    <row r="13958" hidden="1"/>
    <row r="13959" hidden="1"/>
    <row r="13960" hidden="1"/>
    <row r="13961" hidden="1"/>
    <row r="13962" hidden="1"/>
    <row r="13963" hidden="1"/>
    <row r="13964" hidden="1"/>
    <row r="13965" hidden="1"/>
    <row r="13966" hidden="1"/>
    <row r="13967" hidden="1"/>
    <row r="13968" hidden="1"/>
    <row r="13969" hidden="1"/>
    <row r="13970" hidden="1"/>
    <row r="13971" hidden="1"/>
    <row r="13972" hidden="1"/>
    <row r="13973" hidden="1"/>
    <row r="13974" hidden="1"/>
    <row r="13975" hidden="1"/>
    <row r="13976" hidden="1"/>
    <row r="13977" hidden="1"/>
    <row r="13978" hidden="1"/>
    <row r="13979" hidden="1"/>
    <row r="13980" hidden="1"/>
    <row r="13981" hidden="1"/>
    <row r="13982" hidden="1"/>
    <row r="13983" hidden="1"/>
    <row r="13984" hidden="1"/>
    <row r="13985" hidden="1"/>
    <row r="13986" hidden="1"/>
    <row r="13987" hidden="1"/>
    <row r="13988" hidden="1"/>
    <row r="13989" hidden="1"/>
    <row r="13990" hidden="1"/>
    <row r="13991" hidden="1"/>
    <row r="13992" hidden="1"/>
    <row r="13993" hidden="1"/>
    <row r="13994" hidden="1"/>
    <row r="13995" hidden="1"/>
    <row r="13996" hidden="1"/>
    <row r="13997" hidden="1"/>
    <row r="13998" hidden="1"/>
    <row r="13999" hidden="1"/>
    <row r="14000" hidden="1"/>
    <row r="14001" hidden="1"/>
    <row r="14002" hidden="1"/>
    <row r="14003" hidden="1"/>
    <row r="14004" hidden="1"/>
    <row r="14005" hidden="1"/>
    <row r="14006" hidden="1"/>
    <row r="14007" hidden="1"/>
    <row r="14008" hidden="1"/>
    <row r="14009" hidden="1"/>
    <row r="14010" hidden="1"/>
    <row r="14011" hidden="1"/>
    <row r="14012" hidden="1"/>
    <row r="14013" hidden="1"/>
    <row r="14014" hidden="1"/>
    <row r="14015" hidden="1"/>
    <row r="14016" hidden="1"/>
    <row r="14017" hidden="1"/>
    <row r="14018" hidden="1"/>
    <row r="14019" hidden="1"/>
    <row r="14020" hidden="1"/>
    <row r="14021" hidden="1"/>
    <row r="14022" hidden="1"/>
    <row r="14023" hidden="1"/>
    <row r="14024" hidden="1"/>
    <row r="14025" hidden="1"/>
    <row r="14026" hidden="1"/>
    <row r="14027" hidden="1"/>
    <row r="14028" hidden="1"/>
    <row r="14029" hidden="1"/>
    <row r="14030" hidden="1"/>
    <row r="14031" hidden="1"/>
    <row r="14032" hidden="1"/>
    <row r="14033" hidden="1"/>
    <row r="14034" hidden="1"/>
    <row r="14035" hidden="1"/>
    <row r="14036" hidden="1"/>
    <row r="14037" hidden="1"/>
    <row r="14038" hidden="1"/>
    <row r="14039" hidden="1"/>
    <row r="14040" hidden="1"/>
    <row r="14041" hidden="1"/>
    <row r="14042" hidden="1"/>
    <row r="14043" hidden="1"/>
    <row r="14044" hidden="1"/>
    <row r="14045" hidden="1"/>
    <row r="14046" hidden="1"/>
    <row r="14047" hidden="1"/>
    <row r="14048" hidden="1"/>
    <row r="14049" hidden="1"/>
    <row r="14050" hidden="1"/>
    <row r="14051" hidden="1"/>
    <row r="14052" hidden="1"/>
    <row r="14053" hidden="1"/>
    <row r="14054" hidden="1"/>
    <row r="14055" hidden="1"/>
    <row r="14056" hidden="1"/>
    <row r="14057" hidden="1"/>
    <row r="14058" hidden="1"/>
    <row r="14059" hidden="1"/>
    <row r="14060" hidden="1"/>
    <row r="14061" hidden="1"/>
    <row r="14062" hidden="1"/>
    <row r="14063" hidden="1"/>
    <row r="14064" hidden="1"/>
    <row r="14065" hidden="1"/>
    <row r="14066" hidden="1"/>
    <row r="14067" hidden="1"/>
    <row r="14068" hidden="1"/>
    <row r="14069" hidden="1"/>
    <row r="14070" hidden="1"/>
    <row r="14071" hidden="1"/>
    <row r="14072" hidden="1"/>
    <row r="14073" hidden="1"/>
    <row r="14074" hidden="1"/>
    <row r="14075" hidden="1"/>
    <row r="14076" hidden="1"/>
    <row r="14077" hidden="1"/>
    <row r="14078" hidden="1"/>
    <row r="14079" hidden="1"/>
    <row r="14080" hidden="1"/>
    <row r="14081" hidden="1"/>
    <row r="14082" hidden="1"/>
    <row r="14083" hidden="1"/>
    <row r="14084" hidden="1"/>
    <row r="14085" hidden="1"/>
    <row r="14086" hidden="1"/>
    <row r="14087" hidden="1"/>
    <row r="14088" hidden="1"/>
    <row r="14089" hidden="1"/>
    <row r="14090" hidden="1"/>
    <row r="14091" hidden="1"/>
    <row r="14092" hidden="1"/>
    <row r="14093" hidden="1"/>
    <row r="14094" hidden="1"/>
    <row r="14095" hidden="1"/>
    <row r="14096" hidden="1"/>
    <row r="14097" hidden="1"/>
    <row r="14098" hidden="1"/>
    <row r="14099" hidden="1"/>
    <row r="14100" hidden="1"/>
    <row r="14101" hidden="1"/>
    <row r="14102" hidden="1"/>
    <row r="14103" hidden="1"/>
    <row r="14104" hidden="1"/>
    <row r="14105" hidden="1"/>
    <row r="14106" hidden="1"/>
    <row r="14107" hidden="1"/>
    <row r="14108" hidden="1"/>
    <row r="14109" hidden="1"/>
    <row r="14110" hidden="1"/>
    <row r="14111" hidden="1"/>
    <row r="14112" hidden="1"/>
    <row r="14113" hidden="1"/>
    <row r="14114" hidden="1"/>
    <row r="14115" hidden="1"/>
    <row r="14116" hidden="1"/>
    <row r="14117" hidden="1"/>
    <row r="14118" hidden="1"/>
    <row r="14119" hidden="1"/>
    <row r="14120" hidden="1"/>
    <row r="14121" hidden="1"/>
    <row r="14122" hidden="1"/>
    <row r="14123" hidden="1"/>
    <row r="14124" hidden="1"/>
    <row r="14125" hidden="1"/>
    <row r="14126" hidden="1"/>
    <row r="14127" hidden="1"/>
    <row r="14128" hidden="1"/>
    <row r="14129" hidden="1"/>
    <row r="14130" hidden="1"/>
    <row r="14131" hidden="1"/>
    <row r="14132" hidden="1"/>
    <row r="14133" hidden="1"/>
    <row r="14134" hidden="1"/>
    <row r="14135" hidden="1"/>
    <row r="14136" hidden="1"/>
    <row r="14137" hidden="1"/>
    <row r="14138" hidden="1"/>
    <row r="14139" hidden="1"/>
    <row r="14140" hidden="1"/>
    <row r="14141" hidden="1"/>
    <row r="14142" hidden="1"/>
    <row r="14143" hidden="1"/>
    <row r="14144" hidden="1"/>
    <row r="14145" hidden="1"/>
    <row r="14146" hidden="1"/>
    <row r="14147" hidden="1"/>
    <row r="14148" hidden="1"/>
    <row r="14149" hidden="1"/>
    <row r="14150" hidden="1"/>
    <row r="14151" hidden="1"/>
    <row r="14152" hidden="1"/>
    <row r="14153" hidden="1"/>
    <row r="14154" hidden="1"/>
    <row r="14155" hidden="1"/>
    <row r="14156" hidden="1"/>
    <row r="14157" hidden="1"/>
    <row r="14158" hidden="1"/>
    <row r="14159" hidden="1"/>
    <row r="14160" hidden="1"/>
    <row r="14161" hidden="1"/>
    <row r="14162" hidden="1"/>
    <row r="14163" hidden="1"/>
    <row r="14164" hidden="1"/>
    <row r="14165" hidden="1"/>
    <row r="14166" hidden="1"/>
    <row r="14167" hidden="1"/>
    <row r="14168" hidden="1"/>
    <row r="14169" hidden="1"/>
    <row r="14170" hidden="1"/>
    <row r="14171" hidden="1"/>
    <row r="14172" hidden="1"/>
    <row r="14173" hidden="1"/>
    <row r="14174" hidden="1"/>
    <row r="14175" hidden="1"/>
    <row r="14176" hidden="1"/>
    <row r="14177" hidden="1"/>
    <row r="14178" hidden="1"/>
    <row r="14179" hidden="1"/>
    <row r="14180" hidden="1"/>
    <row r="14181" hidden="1"/>
    <row r="14182" hidden="1"/>
    <row r="14183" hidden="1"/>
    <row r="14184" hidden="1"/>
    <row r="14185" hidden="1"/>
    <row r="14186" hidden="1"/>
    <row r="14187" hidden="1"/>
    <row r="14188" hidden="1"/>
    <row r="14189" hidden="1"/>
    <row r="14190" hidden="1"/>
    <row r="14191" hidden="1"/>
    <row r="14192" hidden="1"/>
    <row r="14193" hidden="1"/>
    <row r="14194" hidden="1"/>
    <row r="14195" hidden="1"/>
    <row r="14196" hidden="1"/>
    <row r="14197" hidden="1"/>
    <row r="14198" hidden="1"/>
    <row r="14199" hidden="1"/>
    <row r="14200" hidden="1"/>
    <row r="14201" hidden="1"/>
    <row r="14202" hidden="1"/>
    <row r="14203" hidden="1"/>
    <row r="14204" hidden="1"/>
    <row r="14205" hidden="1"/>
    <row r="14206" hidden="1"/>
    <row r="14207" hidden="1"/>
    <row r="14208" hidden="1"/>
    <row r="14209" hidden="1"/>
    <row r="14210" hidden="1"/>
    <row r="14211" hidden="1"/>
    <row r="14212" hidden="1"/>
    <row r="14213" hidden="1"/>
    <row r="14214" hidden="1"/>
    <row r="14215" hidden="1"/>
    <row r="14216" hidden="1"/>
    <row r="14217" hidden="1"/>
    <row r="14218" hidden="1"/>
    <row r="14219" hidden="1"/>
    <row r="14220" hidden="1"/>
    <row r="14221" hidden="1"/>
    <row r="14222" hidden="1"/>
    <row r="14223" hidden="1"/>
    <row r="14224" hidden="1"/>
    <row r="14225" hidden="1"/>
    <row r="14226" hidden="1"/>
    <row r="14227" hidden="1"/>
    <row r="14228" hidden="1"/>
    <row r="14229" hidden="1"/>
    <row r="14230" hidden="1"/>
    <row r="14231" hidden="1"/>
    <row r="14232" hidden="1"/>
    <row r="14233" hidden="1"/>
    <row r="14234" hidden="1"/>
    <row r="14235" hidden="1"/>
    <row r="14236" hidden="1"/>
    <row r="14237" hidden="1"/>
    <row r="14238" hidden="1"/>
    <row r="14239" hidden="1"/>
    <row r="14240" hidden="1"/>
    <row r="14241" hidden="1"/>
    <row r="14242" hidden="1"/>
    <row r="14243" hidden="1"/>
    <row r="14244" hidden="1"/>
    <row r="14245" hidden="1"/>
    <row r="14246" hidden="1"/>
    <row r="14247" hidden="1"/>
    <row r="14248" hidden="1"/>
    <row r="14249" hidden="1"/>
    <row r="14250" hidden="1"/>
    <row r="14251" hidden="1"/>
    <row r="14252" hidden="1"/>
    <row r="14253" hidden="1"/>
    <row r="14254" hidden="1"/>
    <row r="14255" hidden="1"/>
    <row r="14256" hidden="1"/>
    <row r="14257" hidden="1"/>
    <row r="14258" hidden="1"/>
    <row r="14259" hidden="1"/>
    <row r="14260" hidden="1"/>
    <row r="14261" hidden="1"/>
    <row r="14262" hidden="1"/>
    <row r="14263" hidden="1"/>
    <row r="14264" hidden="1"/>
    <row r="14265" hidden="1"/>
    <row r="14266" hidden="1"/>
    <row r="14267" hidden="1"/>
    <row r="14268" hidden="1"/>
    <row r="14269" hidden="1"/>
    <row r="14270" hidden="1"/>
    <row r="14271" hidden="1"/>
    <row r="14272" hidden="1"/>
    <row r="14273" hidden="1"/>
    <row r="14274" hidden="1"/>
    <row r="14275" hidden="1"/>
    <row r="14276" hidden="1"/>
    <row r="14277" hidden="1"/>
    <row r="14278" hidden="1"/>
    <row r="14279" hidden="1"/>
    <row r="14280" hidden="1"/>
    <row r="14281" hidden="1"/>
    <row r="14282" hidden="1"/>
    <row r="14283" hidden="1"/>
    <row r="14284" hidden="1"/>
    <row r="14285" hidden="1"/>
    <row r="14286" hidden="1"/>
    <row r="14287" hidden="1"/>
    <row r="14288" hidden="1"/>
    <row r="14289" hidden="1"/>
    <row r="14290" hidden="1"/>
    <row r="14291" hidden="1"/>
    <row r="14292" hidden="1"/>
    <row r="14293" hidden="1"/>
    <row r="14294" hidden="1"/>
    <row r="14295" hidden="1"/>
    <row r="14296" hidden="1"/>
    <row r="14297" hidden="1"/>
    <row r="14298" hidden="1"/>
    <row r="14299" hidden="1"/>
    <row r="14300" hidden="1"/>
    <row r="14301" hidden="1"/>
    <row r="14302" hidden="1"/>
    <row r="14303" hidden="1"/>
    <row r="14304" hidden="1"/>
    <row r="14305" hidden="1"/>
    <row r="14306" hidden="1"/>
    <row r="14307" hidden="1"/>
    <row r="14308" hidden="1"/>
    <row r="14309" hidden="1"/>
    <row r="14310" hidden="1"/>
    <row r="14311" hidden="1"/>
    <row r="14312" hidden="1"/>
    <row r="14313" hidden="1"/>
    <row r="14314" hidden="1"/>
    <row r="14315" hidden="1"/>
    <row r="14316" hidden="1"/>
    <row r="14317" hidden="1"/>
    <row r="14318" hidden="1"/>
    <row r="14319" hidden="1"/>
    <row r="14320" hidden="1"/>
    <row r="14321" hidden="1"/>
    <row r="14322" hidden="1"/>
    <row r="14323" hidden="1"/>
    <row r="14324" hidden="1"/>
    <row r="14325" hidden="1"/>
    <row r="14326" hidden="1"/>
    <row r="14327" hidden="1"/>
    <row r="14328" hidden="1"/>
    <row r="14329" hidden="1"/>
    <row r="14330" hidden="1"/>
    <row r="14331" hidden="1"/>
    <row r="14332" hidden="1"/>
    <row r="14333" hidden="1"/>
    <row r="14334" hidden="1"/>
    <row r="14335" hidden="1"/>
    <row r="14336" hidden="1"/>
    <row r="14337" hidden="1"/>
    <row r="14338" hidden="1"/>
    <row r="14339" hidden="1"/>
    <row r="14340" hidden="1"/>
    <row r="14341" hidden="1"/>
    <row r="14342" hidden="1"/>
    <row r="14343" hidden="1"/>
    <row r="14344" hidden="1"/>
    <row r="14345" hidden="1"/>
    <row r="14346" hidden="1"/>
    <row r="14347" hidden="1"/>
    <row r="14348" hidden="1"/>
    <row r="14349" hidden="1"/>
    <row r="14350" hidden="1"/>
    <row r="14351" hidden="1"/>
    <row r="14352" hidden="1"/>
    <row r="14353" hidden="1"/>
    <row r="14354" hidden="1"/>
    <row r="14355" hidden="1"/>
    <row r="14356" hidden="1"/>
    <row r="14357" hidden="1"/>
    <row r="14358" hidden="1"/>
    <row r="14359" hidden="1"/>
    <row r="14360" hidden="1"/>
    <row r="14361" hidden="1"/>
    <row r="14362" hidden="1"/>
    <row r="14363" hidden="1"/>
    <row r="14364" hidden="1"/>
    <row r="14365" hidden="1"/>
    <row r="14366" hidden="1"/>
    <row r="14367" hidden="1"/>
    <row r="14368" hidden="1"/>
    <row r="14369" hidden="1"/>
    <row r="14370" hidden="1"/>
    <row r="14371" hidden="1"/>
    <row r="14372" hidden="1"/>
    <row r="14373" hidden="1"/>
    <row r="14374" hidden="1"/>
    <row r="14375" hidden="1"/>
    <row r="14376" hidden="1"/>
    <row r="14377" hidden="1"/>
    <row r="14378" hidden="1"/>
    <row r="14379" hidden="1"/>
    <row r="14380" hidden="1"/>
    <row r="14381" hidden="1"/>
    <row r="14382" hidden="1"/>
    <row r="14383" hidden="1"/>
    <row r="14384" hidden="1"/>
    <row r="14385" hidden="1"/>
    <row r="14386" hidden="1"/>
    <row r="14387" hidden="1"/>
    <row r="14388" hidden="1"/>
    <row r="14389" hidden="1"/>
    <row r="14390" hidden="1"/>
    <row r="14391" hidden="1"/>
    <row r="14392" hidden="1"/>
    <row r="14393" hidden="1"/>
    <row r="14394" hidden="1"/>
    <row r="14395" hidden="1"/>
    <row r="14396" hidden="1"/>
    <row r="14397" hidden="1"/>
    <row r="14398" hidden="1"/>
    <row r="14399" hidden="1"/>
    <row r="14400" hidden="1"/>
    <row r="14401" hidden="1"/>
    <row r="14402" hidden="1"/>
    <row r="14403" hidden="1"/>
    <row r="14404" hidden="1"/>
    <row r="14405" hidden="1"/>
    <row r="14406" hidden="1"/>
    <row r="14407" hidden="1"/>
    <row r="14408" hidden="1"/>
    <row r="14409" hidden="1"/>
    <row r="14410" hidden="1"/>
    <row r="14411" hidden="1"/>
    <row r="14412" hidden="1"/>
    <row r="14413" hidden="1"/>
    <row r="14414" hidden="1"/>
    <row r="14415" hidden="1"/>
    <row r="14416" hidden="1"/>
    <row r="14417" hidden="1"/>
    <row r="14418" hidden="1"/>
    <row r="14419" hidden="1"/>
    <row r="14420" hidden="1"/>
    <row r="14421" hidden="1"/>
    <row r="14422" hidden="1"/>
    <row r="14423" hidden="1"/>
    <row r="14424" hidden="1"/>
    <row r="14425" hidden="1"/>
    <row r="14426" hidden="1"/>
    <row r="14427" hidden="1"/>
    <row r="14428" hidden="1"/>
    <row r="14429" hidden="1"/>
    <row r="14430" hidden="1"/>
    <row r="14431" hidden="1"/>
    <row r="14432" hidden="1"/>
    <row r="14433" hidden="1"/>
    <row r="14434" hidden="1"/>
    <row r="14435" hidden="1"/>
    <row r="14436" hidden="1"/>
    <row r="14437" hidden="1"/>
    <row r="14438" hidden="1"/>
    <row r="14439" hidden="1"/>
    <row r="14440" hidden="1"/>
    <row r="14441" hidden="1"/>
    <row r="14442" hidden="1"/>
    <row r="14443" hidden="1"/>
    <row r="14444" hidden="1"/>
    <row r="14445" hidden="1"/>
    <row r="14446" hidden="1"/>
    <row r="14447" hidden="1"/>
    <row r="14448" hidden="1"/>
    <row r="14449" hidden="1"/>
    <row r="14450" hidden="1"/>
    <row r="14451" hidden="1"/>
    <row r="14452" hidden="1"/>
    <row r="14453" hidden="1"/>
    <row r="14454" hidden="1"/>
    <row r="14455" hidden="1"/>
    <row r="14456" hidden="1"/>
    <row r="14457" hidden="1"/>
    <row r="14458" hidden="1"/>
    <row r="14459" hidden="1"/>
    <row r="14460" hidden="1"/>
    <row r="14461" hidden="1"/>
    <row r="14462" hidden="1"/>
    <row r="14463" hidden="1"/>
    <row r="14464" hidden="1"/>
    <row r="14465" hidden="1"/>
    <row r="14466" hidden="1"/>
    <row r="14467" hidden="1"/>
    <row r="14468" hidden="1"/>
    <row r="14469" hidden="1"/>
    <row r="14470" hidden="1"/>
    <row r="14471" hidden="1"/>
    <row r="14472" hidden="1"/>
    <row r="14473" hidden="1"/>
    <row r="14474" hidden="1"/>
    <row r="14475" hidden="1"/>
    <row r="14476" hidden="1"/>
    <row r="14477" hidden="1"/>
    <row r="14478" hidden="1"/>
    <row r="14479" hidden="1"/>
    <row r="14480" hidden="1"/>
    <row r="14481" hidden="1"/>
    <row r="14482" hidden="1"/>
    <row r="14483" hidden="1"/>
    <row r="14484" hidden="1"/>
    <row r="14485" hidden="1"/>
    <row r="14486" hidden="1"/>
    <row r="14487" hidden="1"/>
    <row r="14488" hidden="1"/>
    <row r="14489" hidden="1"/>
    <row r="14490" hidden="1"/>
    <row r="14491" hidden="1"/>
    <row r="14492" hidden="1"/>
    <row r="14493" hidden="1"/>
    <row r="14494" hidden="1"/>
    <row r="14495" hidden="1"/>
    <row r="14496" hidden="1"/>
    <row r="14497" hidden="1"/>
    <row r="14498" hidden="1"/>
    <row r="14499" hidden="1"/>
    <row r="14500" hidden="1"/>
    <row r="14501" hidden="1"/>
    <row r="14502" hidden="1"/>
    <row r="14503" hidden="1"/>
    <row r="14504" hidden="1"/>
    <row r="14505" hidden="1"/>
    <row r="14506" hidden="1"/>
    <row r="14507" hidden="1"/>
    <row r="14508" hidden="1"/>
    <row r="14509" hidden="1"/>
    <row r="14510" hidden="1"/>
    <row r="14511" hidden="1"/>
    <row r="14512" hidden="1"/>
    <row r="14513" hidden="1"/>
    <row r="14514" hidden="1"/>
    <row r="14515" hidden="1"/>
    <row r="14516" hidden="1"/>
    <row r="14517" hidden="1"/>
    <row r="14518" hidden="1"/>
    <row r="14519" hidden="1"/>
    <row r="14520" hidden="1"/>
    <row r="14521" hidden="1"/>
    <row r="14522" hidden="1"/>
    <row r="14523" hidden="1"/>
    <row r="14524" hidden="1"/>
    <row r="14525" hidden="1"/>
    <row r="14526" hidden="1"/>
    <row r="14527" hidden="1"/>
    <row r="14528" hidden="1"/>
    <row r="14529" hidden="1"/>
    <row r="14530" hidden="1"/>
    <row r="14531" hidden="1"/>
    <row r="14532" hidden="1"/>
    <row r="14533" hidden="1"/>
    <row r="14534" hidden="1"/>
    <row r="14535" hidden="1"/>
    <row r="14536" hidden="1"/>
    <row r="14537" hidden="1"/>
    <row r="14538" hidden="1"/>
    <row r="14539" hidden="1"/>
    <row r="14540" hidden="1"/>
    <row r="14541" hidden="1"/>
    <row r="14542" hidden="1"/>
    <row r="14543" hidden="1"/>
    <row r="14544" hidden="1"/>
    <row r="14545" hidden="1"/>
    <row r="14546" hidden="1"/>
    <row r="14547" hidden="1"/>
    <row r="14548" hidden="1"/>
    <row r="14549" hidden="1"/>
    <row r="14550" hidden="1"/>
    <row r="14551" hidden="1"/>
    <row r="14552" hidden="1"/>
    <row r="14553" hidden="1"/>
    <row r="14554" hidden="1"/>
    <row r="14555" hidden="1"/>
    <row r="14556" hidden="1"/>
    <row r="14557" hidden="1"/>
    <row r="14558" hidden="1"/>
    <row r="14559" hidden="1"/>
    <row r="14560" hidden="1"/>
    <row r="14561" hidden="1"/>
    <row r="14562" hidden="1"/>
    <row r="14563" hidden="1"/>
    <row r="14564" hidden="1"/>
    <row r="14565" hidden="1"/>
    <row r="14566" hidden="1"/>
    <row r="14567" hidden="1"/>
    <row r="14568" hidden="1"/>
    <row r="14569" hidden="1"/>
    <row r="14570" hidden="1"/>
    <row r="14571" hidden="1"/>
    <row r="14572" hidden="1"/>
    <row r="14573" hidden="1"/>
    <row r="14574" hidden="1"/>
    <row r="14575" hidden="1"/>
    <row r="14576" hidden="1"/>
    <row r="14577" hidden="1"/>
    <row r="14578" hidden="1"/>
    <row r="14579" hidden="1"/>
    <row r="14580" hidden="1"/>
    <row r="14581" hidden="1"/>
    <row r="14582" hidden="1"/>
    <row r="14583" hidden="1"/>
    <row r="14584" hidden="1"/>
    <row r="14585" hidden="1"/>
    <row r="14586" hidden="1"/>
    <row r="14587" hidden="1"/>
    <row r="14588" hidden="1"/>
    <row r="14589" hidden="1"/>
    <row r="14590" hidden="1"/>
    <row r="14591" hidden="1"/>
    <row r="14592" hidden="1"/>
    <row r="14593" hidden="1"/>
    <row r="14594" hidden="1"/>
    <row r="14595" hidden="1"/>
    <row r="14596" hidden="1"/>
    <row r="14597" hidden="1"/>
    <row r="14598" hidden="1"/>
    <row r="14599" hidden="1"/>
    <row r="14600" hidden="1"/>
    <row r="14601" hidden="1"/>
    <row r="14602" hidden="1"/>
    <row r="14603" hidden="1"/>
    <row r="14604" hidden="1"/>
    <row r="14605" hidden="1"/>
    <row r="14606" hidden="1"/>
    <row r="14607" hidden="1"/>
    <row r="14608" hidden="1"/>
    <row r="14609" hidden="1"/>
    <row r="14610" hidden="1"/>
    <row r="14611" hidden="1"/>
    <row r="14612" hidden="1"/>
    <row r="14613" hidden="1"/>
    <row r="14614" hidden="1"/>
    <row r="14615" hidden="1"/>
    <row r="14616" hidden="1"/>
    <row r="14617" hidden="1"/>
    <row r="14618" hidden="1"/>
    <row r="14619" hidden="1"/>
    <row r="14620" hidden="1"/>
    <row r="14621" hidden="1"/>
    <row r="14622" hidden="1"/>
    <row r="14623" hidden="1"/>
    <row r="14624" hidden="1"/>
    <row r="14625" hidden="1"/>
    <row r="14626" hidden="1"/>
    <row r="14627" hidden="1"/>
    <row r="14628" hidden="1"/>
    <row r="14629" hidden="1"/>
    <row r="14630" hidden="1"/>
    <row r="14631" hidden="1"/>
    <row r="14632" hidden="1"/>
    <row r="14633" hidden="1"/>
    <row r="14634" hidden="1"/>
    <row r="14635" hidden="1"/>
    <row r="14636" hidden="1"/>
    <row r="14637" hidden="1"/>
    <row r="14638" hidden="1"/>
    <row r="14639" hidden="1"/>
    <row r="14640" hidden="1"/>
    <row r="14641" hidden="1"/>
    <row r="14642" hidden="1"/>
    <row r="14643" hidden="1"/>
    <row r="14644" hidden="1"/>
    <row r="14645" hidden="1"/>
    <row r="14646" hidden="1"/>
    <row r="14647" hidden="1"/>
    <row r="14648" hidden="1"/>
    <row r="14649" hidden="1"/>
    <row r="14650" hidden="1"/>
    <row r="14651" hidden="1"/>
    <row r="14652" hidden="1"/>
    <row r="14653" hidden="1"/>
    <row r="14654" hidden="1"/>
    <row r="14655" hidden="1"/>
    <row r="14656" hidden="1"/>
    <row r="14657" hidden="1"/>
    <row r="14658" hidden="1"/>
    <row r="14659" hidden="1"/>
    <row r="14660" hidden="1"/>
    <row r="14661" hidden="1"/>
    <row r="14662" hidden="1"/>
    <row r="14663" hidden="1"/>
    <row r="14664" hidden="1"/>
    <row r="14665" hidden="1"/>
    <row r="14666" hidden="1"/>
    <row r="14667" hidden="1"/>
    <row r="14668" hidden="1"/>
    <row r="14669" hidden="1"/>
    <row r="14670" hidden="1"/>
    <row r="14671" hidden="1"/>
    <row r="14672" hidden="1"/>
    <row r="14673" hidden="1"/>
    <row r="14674" hidden="1"/>
    <row r="14675" hidden="1"/>
    <row r="14676" hidden="1"/>
    <row r="14677" hidden="1"/>
    <row r="14678" hidden="1"/>
    <row r="14679" hidden="1"/>
    <row r="14680" hidden="1"/>
    <row r="14681" hidden="1"/>
    <row r="14682" hidden="1"/>
    <row r="14683" hidden="1"/>
    <row r="14684" hidden="1"/>
    <row r="14685" hidden="1"/>
    <row r="14686" hidden="1"/>
    <row r="14687" hidden="1"/>
    <row r="14688" hidden="1"/>
    <row r="14689" hidden="1"/>
    <row r="14690" hidden="1"/>
    <row r="14691" hidden="1"/>
    <row r="14692" hidden="1"/>
    <row r="14693" hidden="1"/>
    <row r="14694" hidden="1"/>
    <row r="14695" hidden="1"/>
    <row r="14696" hidden="1"/>
    <row r="14697" hidden="1"/>
    <row r="14698" hidden="1"/>
    <row r="14699" hidden="1"/>
    <row r="14700" hidden="1"/>
    <row r="14701" hidden="1"/>
    <row r="14702" hidden="1"/>
    <row r="14703" hidden="1"/>
    <row r="14704" hidden="1"/>
    <row r="14705" hidden="1"/>
    <row r="14706" hidden="1"/>
    <row r="14707" hidden="1"/>
    <row r="14708" hidden="1"/>
    <row r="14709" hidden="1"/>
    <row r="14710" hidden="1"/>
    <row r="14711" hidden="1"/>
    <row r="14712" hidden="1"/>
    <row r="14713" hidden="1"/>
    <row r="14714" hidden="1"/>
    <row r="14715" hidden="1"/>
    <row r="14716" hidden="1"/>
    <row r="14717" hidden="1"/>
    <row r="14718" hidden="1"/>
    <row r="14719" hidden="1"/>
    <row r="14720" hidden="1"/>
    <row r="14721" hidden="1"/>
    <row r="14722" hidden="1"/>
    <row r="14723" hidden="1"/>
    <row r="14724" hidden="1"/>
    <row r="14725" hidden="1"/>
    <row r="14726" hidden="1"/>
    <row r="14727" hidden="1"/>
    <row r="14728" hidden="1"/>
    <row r="14729" hidden="1"/>
    <row r="14730" hidden="1"/>
    <row r="14731" hidden="1"/>
    <row r="14732" hidden="1"/>
    <row r="14733" hidden="1"/>
    <row r="14734" hidden="1"/>
    <row r="14735" hidden="1"/>
    <row r="14736" hidden="1"/>
    <row r="14737" hidden="1"/>
    <row r="14738" hidden="1"/>
    <row r="14739" hidden="1"/>
    <row r="14740" hidden="1"/>
    <row r="14741" hidden="1"/>
    <row r="14742" hidden="1"/>
    <row r="14743" hidden="1"/>
    <row r="14744" hidden="1"/>
    <row r="14745" hidden="1"/>
    <row r="14746" hidden="1"/>
    <row r="14747" hidden="1"/>
    <row r="14748" hidden="1"/>
    <row r="14749" hidden="1"/>
    <row r="14750" hidden="1"/>
    <row r="14751" hidden="1"/>
    <row r="14752" hidden="1"/>
    <row r="14753" hidden="1"/>
    <row r="14754" hidden="1"/>
    <row r="14755" hidden="1"/>
    <row r="14756" hidden="1"/>
    <row r="14757" hidden="1"/>
    <row r="14758" hidden="1"/>
    <row r="14759" hidden="1"/>
    <row r="14760" hidden="1"/>
    <row r="14761" hidden="1"/>
    <row r="14762" hidden="1"/>
    <row r="14763" hidden="1"/>
    <row r="14764" hidden="1"/>
    <row r="14765" hidden="1"/>
    <row r="14766" hidden="1"/>
    <row r="14767" hidden="1"/>
    <row r="14768" hidden="1"/>
    <row r="14769" hidden="1"/>
    <row r="14770" hidden="1"/>
    <row r="14771" hidden="1"/>
    <row r="14772" hidden="1"/>
    <row r="14773" hidden="1"/>
    <row r="14774" hidden="1"/>
    <row r="14775" hidden="1"/>
    <row r="14776" hidden="1"/>
    <row r="14777" hidden="1"/>
    <row r="14778" hidden="1"/>
    <row r="14779" hidden="1"/>
    <row r="14780" hidden="1"/>
    <row r="14781" hidden="1"/>
    <row r="14782" hidden="1"/>
    <row r="14783" hidden="1"/>
    <row r="14784" hidden="1"/>
    <row r="14785" hidden="1"/>
    <row r="14786" hidden="1"/>
    <row r="14787" hidden="1"/>
    <row r="14788" hidden="1"/>
    <row r="14789" hidden="1"/>
    <row r="14790" hidden="1"/>
    <row r="14791" hidden="1"/>
    <row r="14792" hidden="1"/>
    <row r="14793" hidden="1"/>
    <row r="14794" hidden="1"/>
    <row r="14795" hidden="1"/>
    <row r="14796" hidden="1"/>
    <row r="14797" hidden="1"/>
    <row r="14798" hidden="1"/>
    <row r="14799" hidden="1"/>
    <row r="14800" hidden="1"/>
    <row r="14801" hidden="1"/>
    <row r="14802" hidden="1"/>
    <row r="14803" hidden="1"/>
    <row r="14804" hidden="1"/>
    <row r="14805" hidden="1"/>
    <row r="14806" hidden="1"/>
    <row r="14807" hidden="1"/>
    <row r="14808" hidden="1"/>
    <row r="14809" hidden="1"/>
    <row r="14810" hidden="1"/>
    <row r="14811" hidden="1"/>
    <row r="14812" hidden="1"/>
    <row r="14813" hidden="1"/>
    <row r="14814" hidden="1"/>
    <row r="14815" hidden="1"/>
    <row r="14816" hidden="1"/>
    <row r="14817" hidden="1"/>
    <row r="14818" hidden="1"/>
    <row r="14819" hidden="1"/>
    <row r="14820" hidden="1"/>
    <row r="14821" hidden="1"/>
    <row r="14822" hidden="1"/>
    <row r="14823" hidden="1"/>
    <row r="14824" hidden="1"/>
    <row r="14825" hidden="1"/>
    <row r="14826" hidden="1"/>
    <row r="14827" hidden="1"/>
    <row r="14828" hidden="1"/>
    <row r="14829" hidden="1"/>
    <row r="14830" hidden="1"/>
    <row r="14831" hidden="1"/>
    <row r="14832" hidden="1"/>
    <row r="14833" hidden="1"/>
    <row r="14834" hidden="1"/>
    <row r="14835" hidden="1"/>
    <row r="14836" hidden="1"/>
    <row r="14837" hidden="1"/>
    <row r="14838" hidden="1"/>
    <row r="14839" hidden="1"/>
    <row r="14840" hidden="1"/>
    <row r="14841" hidden="1"/>
    <row r="14842" hidden="1"/>
    <row r="14843" hidden="1"/>
    <row r="14844" hidden="1"/>
    <row r="14845" hidden="1"/>
    <row r="14846" hidden="1"/>
    <row r="14847" hidden="1"/>
    <row r="14848" hidden="1"/>
    <row r="14849" hidden="1"/>
    <row r="14850" hidden="1"/>
    <row r="14851" hidden="1"/>
    <row r="14852" hidden="1"/>
    <row r="14853" hidden="1"/>
    <row r="14854" hidden="1"/>
    <row r="14855" hidden="1"/>
    <row r="14856" hidden="1"/>
    <row r="14857" hidden="1"/>
    <row r="14858" hidden="1"/>
    <row r="14859" hidden="1"/>
    <row r="14860" hidden="1"/>
    <row r="14861" hidden="1"/>
    <row r="14862" hidden="1"/>
    <row r="14863" hidden="1"/>
    <row r="14864" hidden="1"/>
    <row r="14865" hidden="1"/>
    <row r="14866" hidden="1"/>
    <row r="14867" hidden="1"/>
    <row r="14868" hidden="1"/>
    <row r="14869" hidden="1"/>
    <row r="14870" hidden="1"/>
    <row r="14871" hidden="1"/>
    <row r="14872" hidden="1"/>
    <row r="14873" hidden="1"/>
    <row r="14874" hidden="1"/>
    <row r="14875" hidden="1"/>
    <row r="14876" hidden="1"/>
    <row r="14877" hidden="1"/>
    <row r="14878" hidden="1"/>
    <row r="14879" hidden="1"/>
    <row r="14880" hidden="1"/>
    <row r="14881" hidden="1"/>
    <row r="14882" hidden="1"/>
    <row r="14883" hidden="1"/>
    <row r="14884" hidden="1"/>
    <row r="14885" hidden="1"/>
    <row r="14886" hidden="1"/>
    <row r="14887" hidden="1"/>
    <row r="14888" hidden="1"/>
    <row r="14889" hidden="1"/>
    <row r="14890" hidden="1"/>
    <row r="14891" hidden="1"/>
    <row r="14892" hidden="1"/>
    <row r="14893" hidden="1"/>
    <row r="14894" hidden="1"/>
    <row r="14895" hidden="1"/>
    <row r="14896" hidden="1"/>
    <row r="14897" hidden="1"/>
    <row r="14898" hidden="1"/>
    <row r="14899" hidden="1"/>
    <row r="14900" hidden="1"/>
    <row r="14901" hidden="1"/>
    <row r="14902" hidden="1"/>
    <row r="14903" hidden="1"/>
    <row r="14904" hidden="1"/>
    <row r="14905" hidden="1"/>
    <row r="14906" hidden="1"/>
    <row r="14907" hidden="1"/>
    <row r="14908" hidden="1"/>
    <row r="14909" hidden="1"/>
    <row r="14910" hidden="1"/>
    <row r="14911" hidden="1"/>
    <row r="14912" hidden="1"/>
    <row r="14913" hidden="1"/>
    <row r="14914" hidden="1"/>
    <row r="14915" hidden="1"/>
    <row r="14916" hidden="1"/>
    <row r="14917" hidden="1"/>
    <row r="14918" hidden="1"/>
    <row r="14919" hidden="1"/>
    <row r="14920" hidden="1"/>
    <row r="14921" hidden="1"/>
    <row r="14922" hidden="1"/>
    <row r="14923" hidden="1"/>
    <row r="14924" hidden="1"/>
    <row r="14925" hidden="1"/>
    <row r="14926" hidden="1"/>
    <row r="14927" hidden="1"/>
    <row r="14928" hidden="1"/>
    <row r="14929" hidden="1"/>
    <row r="14930" hidden="1"/>
    <row r="14931" hidden="1"/>
    <row r="14932" hidden="1"/>
    <row r="14933" hidden="1"/>
    <row r="14934" hidden="1"/>
    <row r="14935" hidden="1"/>
    <row r="14936" hidden="1"/>
    <row r="14937" hidden="1"/>
    <row r="14938" hidden="1"/>
    <row r="14939" hidden="1"/>
    <row r="14940" hidden="1"/>
    <row r="14941" hidden="1"/>
    <row r="14942" hidden="1"/>
    <row r="14943" hidden="1"/>
    <row r="14944" hidden="1"/>
    <row r="14945" hidden="1"/>
    <row r="14946" hidden="1"/>
    <row r="14947" hidden="1"/>
    <row r="14948" hidden="1"/>
    <row r="14949" hidden="1"/>
    <row r="14950" hidden="1"/>
    <row r="14951" hidden="1"/>
    <row r="14952" hidden="1"/>
    <row r="14953" hidden="1"/>
    <row r="14954" hidden="1"/>
    <row r="14955" hidden="1"/>
    <row r="14956" hidden="1"/>
    <row r="14957" hidden="1"/>
    <row r="14958" hidden="1"/>
    <row r="14959" hidden="1"/>
    <row r="14960" hidden="1"/>
    <row r="14961" hidden="1"/>
    <row r="14962" hidden="1"/>
    <row r="14963" hidden="1"/>
    <row r="14964" hidden="1"/>
    <row r="14965" hidden="1"/>
    <row r="14966" hidden="1"/>
    <row r="14967" hidden="1"/>
    <row r="14968" hidden="1"/>
    <row r="14969" hidden="1"/>
    <row r="14970" hidden="1"/>
    <row r="14971" hidden="1"/>
    <row r="14972" hidden="1"/>
    <row r="14973" hidden="1"/>
    <row r="14974" hidden="1"/>
    <row r="14975" hidden="1"/>
    <row r="14976" hidden="1"/>
    <row r="14977" hidden="1"/>
    <row r="14978" hidden="1"/>
    <row r="14979" hidden="1"/>
    <row r="14980" hidden="1"/>
    <row r="14981" hidden="1"/>
    <row r="14982" hidden="1"/>
    <row r="14983" hidden="1"/>
    <row r="14984" hidden="1"/>
    <row r="14985" hidden="1"/>
    <row r="14986" hidden="1"/>
    <row r="14987" hidden="1"/>
    <row r="14988" hidden="1"/>
    <row r="14989" hidden="1"/>
    <row r="14990" hidden="1"/>
    <row r="14991" hidden="1"/>
    <row r="14992" hidden="1"/>
    <row r="14993" hidden="1"/>
    <row r="14994" hidden="1"/>
    <row r="14995" hidden="1"/>
    <row r="14996" hidden="1"/>
    <row r="14997" hidden="1"/>
    <row r="14998" hidden="1"/>
    <row r="14999" hidden="1"/>
    <row r="15000" hidden="1"/>
    <row r="15001" hidden="1"/>
    <row r="15002" hidden="1"/>
    <row r="15003" hidden="1"/>
    <row r="15004" hidden="1"/>
    <row r="15005" hidden="1"/>
    <row r="15006" hidden="1"/>
    <row r="15007" hidden="1"/>
    <row r="15008" hidden="1"/>
    <row r="15009" hidden="1"/>
    <row r="15010" hidden="1"/>
    <row r="15011" hidden="1"/>
    <row r="15012" hidden="1"/>
    <row r="15013" hidden="1"/>
    <row r="15014" hidden="1"/>
    <row r="15015" hidden="1"/>
    <row r="15016" hidden="1"/>
    <row r="15017" hidden="1"/>
    <row r="15018" hidden="1"/>
    <row r="15019" hidden="1"/>
    <row r="15020" hidden="1"/>
    <row r="15021" hidden="1"/>
    <row r="15022" hidden="1"/>
    <row r="15023" hidden="1"/>
    <row r="15024" hidden="1"/>
    <row r="15025" hidden="1"/>
    <row r="15026" hidden="1"/>
    <row r="15027" hidden="1"/>
    <row r="15028" hidden="1"/>
    <row r="15029" hidden="1"/>
    <row r="15030" hidden="1"/>
    <row r="15031" hidden="1"/>
    <row r="15032" hidden="1"/>
    <row r="15033" hidden="1"/>
    <row r="15034" hidden="1"/>
    <row r="15035" hidden="1"/>
    <row r="15036" hidden="1"/>
    <row r="15037" hidden="1"/>
    <row r="15038" hidden="1"/>
    <row r="15039" hidden="1"/>
    <row r="15040" hidden="1"/>
    <row r="15041" hidden="1"/>
    <row r="15042" hidden="1"/>
    <row r="15043" hidden="1"/>
    <row r="15044" hidden="1"/>
    <row r="15045" hidden="1"/>
    <row r="15046" hidden="1"/>
    <row r="15047" hidden="1"/>
    <row r="15048" hidden="1"/>
    <row r="15049" hidden="1"/>
    <row r="15050" hidden="1"/>
    <row r="15051" hidden="1"/>
    <row r="15052" hidden="1"/>
    <row r="15053" hidden="1"/>
    <row r="15054" hidden="1"/>
    <row r="15055" hidden="1"/>
    <row r="15056" hidden="1"/>
    <row r="15057" hidden="1"/>
    <row r="15058" hidden="1"/>
    <row r="15059" hidden="1"/>
    <row r="15060" hidden="1"/>
    <row r="15061" hidden="1"/>
    <row r="15062" hidden="1"/>
    <row r="15063" hidden="1"/>
    <row r="15064" hidden="1"/>
    <row r="15065" hidden="1"/>
    <row r="15066" hidden="1"/>
    <row r="15067" hidden="1"/>
    <row r="15068" hidden="1"/>
    <row r="15069" hidden="1"/>
    <row r="15070" hidden="1"/>
    <row r="15071" hidden="1"/>
    <row r="15072" hidden="1"/>
    <row r="15073" hidden="1"/>
    <row r="15074" hidden="1"/>
    <row r="15075" hidden="1"/>
    <row r="15076" hidden="1"/>
    <row r="15077" hidden="1"/>
    <row r="15078" hidden="1"/>
    <row r="15079" hidden="1"/>
    <row r="15080" hidden="1"/>
    <row r="15081" hidden="1"/>
    <row r="15082" hidden="1"/>
    <row r="15083" hidden="1"/>
    <row r="15084" hidden="1"/>
    <row r="15085" hidden="1"/>
    <row r="15086" hidden="1"/>
    <row r="15087" hidden="1"/>
    <row r="15088" hidden="1"/>
    <row r="15089" hidden="1"/>
    <row r="15090" hidden="1"/>
    <row r="15091" hidden="1"/>
    <row r="15092" hidden="1"/>
    <row r="15093" hidden="1"/>
    <row r="15094" hidden="1"/>
    <row r="15095" hidden="1"/>
    <row r="15096" hidden="1"/>
    <row r="15097" hidden="1"/>
    <row r="15098" hidden="1"/>
    <row r="15099" hidden="1"/>
    <row r="15100" hidden="1"/>
    <row r="15101" hidden="1"/>
    <row r="15102" hidden="1"/>
    <row r="15103" hidden="1"/>
    <row r="15104" hidden="1"/>
    <row r="15105" hidden="1"/>
    <row r="15106" hidden="1"/>
    <row r="15107" hidden="1"/>
    <row r="15108" hidden="1"/>
    <row r="15109" hidden="1"/>
    <row r="15110" hidden="1"/>
    <row r="15111" hidden="1"/>
    <row r="15112" hidden="1"/>
    <row r="15113" hidden="1"/>
    <row r="15114" hidden="1"/>
    <row r="15115" hidden="1"/>
    <row r="15116" hidden="1"/>
    <row r="15117" hidden="1"/>
    <row r="15118" hidden="1"/>
    <row r="15119" hidden="1"/>
    <row r="15120" hidden="1"/>
    <row r="15121" hidden="1"/>
    <row r="15122" hidden="1"/>
    <row r="15123" hidden="1"/>
    <row r="15124" hidden="1"/>
    <row r="15125" hidden="1"/>
    <row r="15126" hidden="1"/>
    <row r="15127" hidden="1"/>
    <row r="15128" hidden="1"/>
    <row r="15129" hidden="1"/>
    <row r="15130" hidden="1"/>
    <row r="15131" hidden="1"/>
    <row r="15132" hidden="1"/>
    <row r="15133" hidden="1"/>
    <row r="15134" hidden="1"/>
    <row r="15135" hidden="1"/>
    <row r="15136" hidden="1"/>
    <row r="15137" hidden="1"/>
    <row r="15138" hidden="1"/>
    <row r="15139" hidden="1"/>
    <row r="15140" hidden="1"/>
    <row r="15141" hidden="1"/>
    <row r="15142" hidden="1"/>
    <row r="15143" hidden="1"/>
    <row r="15144" hidden="1"/>
    <row r="15145" hidden="1"/>
    <row r="15146" hidden="1"/>
    <row r="15147" hidden="1"/>
    <row r="15148" hidden="1"/>
    <row r="15149" hidden="1"/>
    <row r="15150" hidden="1"/>
    <row r="15151" hidden="1"/>
    <row r="15152" hidden="1"/>
    <row r="15153" hidden="1"/>
    <row r="15154" hidden="1"/>
    <row r="15155" hidden="1"/>
    <row r="15156" hidden="1"/>
    <row r="15157" hidden="1"/>
    <row r="15158" hidden="1"/>
    <row r="15159" hidden="1"/>
    <row r="15160" hidden="1"/>
    <row r="15161" hidden="1"/>
    <row r="15162" hidden="1"/>
    <row r="15163" hidden="1"/>
    <row r="15164" hidden="1"/>
    <row r="15165" hidden="1"/>
    <row r="15166" hidden="1"/>
    <row r="15167" hidden="1"/>
    <row r="15168" hidden="1"/>
    <row r="15169" hidden="1"/>
    <row r="15170" hidden="1"/>
    <row r="15171" hidden="1"/>
    <row r="15172" hidden="1"/>
    <row r="15173" hidden="1"/>
    <row r="15174" hidden="1"/>
    <row r="15175" hidden="1"/>
    <row r="15176" hidden="1"/>
    <row r="15177" hidden="1"/>
    <row r="15178" hidden="1"/>
    <row r="15179" hidden="1"/>
    <row r="15180" hidden="1"/>
    <row r="15181" hidden="1"/>
    <row r="15182" hidden="1"/>
    <row r="15183" hidden="1"/>
    <row r="15184" hidden="1"/>
    <row r="15185" hidden="1"/>
    <row r="15186" hidden="1"/>
    <row r="15187" hidden="1"/>
    <row r="15188" hidden="1"/>
    <row r="15189" hidden="1"/>
    <row r="15190" hidden="1"/>
    <row r="15191" hidden="1"/>
    <row r="15192" hidden="1"/>
    <row r="15193" hidden="1"/>
    <row r="15194" hidden="1"/>
    <row r="15195" hidden="1"/>
    <row r="15196" hidden="1"/>
    <row r="15197" hidden="1"/>
    <row r="15198" hidden="1"/>
    <row r="15199" hidden="1"/>
    <row r="15200" hidden="1"/>
    <row r="15201" hidden="1"/>
    <row r="15202" hidden="1"/>
    <row r="15203" hidden="1"/>
    <row r="15204" hidden="1"/>
    <row r="15205" hidden="1"/>
    <row r="15206" hidden="1"/>
    <row r="15207" hidden="1"/>
    <row r="15208" hidden="1"/>
    <row r="15209" hidden="1"/>
    <row r="15210" hidden="1"/>
    <row r="15211" hidden="1"/>
    <row r="15212" hidden="1"/>
    <row r="15213" hidden="1"/>
    <row r="15214" hidden="1"/>
    <row r="15215" hidden="1"/>
    <row r="15216" hidden="1"/>
    <row r="15217" hidden="1"/>
    <row r="15218" hidden="1"/>
    <row r="15219" hidden="1"/>
    <row r="15220" hidden="1"/>
    <row r="15221" hidden="1"/>
    <row r="15222" hidden="1"/>
    <row r="15223" hidden="1"/>
    <row r="15224" hidden="1"/>
    <row r="15225" hidden="1"/>
    <row r="15226" hidden="1"/>
    <row r="15227" hidden="1"/>
    <row r="15228" hidden="1"/>
    <row r="15229" hidden="1"/>
    <row r="15230" hidden="1"/>
    <row r="15231" hidden="1"/>
    <row r="15232" hidden="1"/>
    <row r="15233" hidden="1"/>
    <row r="15234" hidden="1"/>
    <row r="15235" hidden="1"/>
    <row r="15236" hidden="1"/>
    <row r="15237" hidden="1"/>
    <row r="15238" hidden="1"/>
    <row r="15239" hidden="1"/>
    <row r="15240" hidden="1"/>
    <row r="15241" hidden="1"/>
    <row r="15242" hidden="1"/>
    <row r="15243" hidden="1"/>
    <row r="15244" hidden="1"/>
    <row r="15245" hidden="1"/>
    <row r="15246" hidden="1"/>
    <row r="15247" hidden="1"/>
    <row r="15248" hidden="1"/>
    <row r="15249" hidden="1"/>
    <row r="15250" hidden="1"/>
    <row r="15251" hidden="1"/>
    <row r="15252" hidden="1"/>
    <row r="15253" hidden="1"/>
    <row r="15254" hidden="1"/>
    <row r="15255" hidden="1"/>
    <row r="15256" hidden="1"/>
    <row r="15257" hidden="1"/>
    <row r="15258" hidden="1"/>
    <row r="15259" hidden="1"/>
    <row r="15260" hidden="1"/>
    <row r="15261" hidden="1"/>
    <row r="15262" hidden="1"/>
    <row r="15263" hidden="1"/>
    <row r="15264" hidden="1"/>
    <row r="15265" hidden="1"/>
    <row r="15266" hidden="1"/>
    <row r="15267" hidden="1"/>
    <row r="15268" hidden="1"/>
    <row r="15269" hidden="1"/>
    <row r="15270" hidden="1"/>
    <row r="15271" hidden="1"/>
    <row r="15272" hidden="1"/>
    <row r="15273" hidden="1"/>
    <row r="15274" hidden="1"/>
    <row r="15275" hidden="1"/>
    <row r="15276" hidden="1"/>
    <row r="15277" hidden="1"/>
    <row r="15278" hidden="1"/>
    <row r="15279" hidden="1"/>
    <row r="15280" hidden="1"/>
    <row r="15281" hidden="1"/>
    <row r="15282" hidden="1"/>
    <row r="15283" hidden="1"/>
    <row r="15284" hidden="1"/>
    <row r="15285" hidden="1"/>
    <row r="15286" hidden="1"/>
    <row r="15287" hidden="1"/>
    <row r="15288" hidden="1"/>
    <row r="15289" hidden="1"/>
    <row r="15290" hidden="1"/>
    <row r="15291" hidden="1"/>
    <row r="15292" hidden="1"/>
    <row r="15293" hidden="1"/>
    <row r="15294" hidden="1"/>
    <row r="15295" hidden="1"/>
    <row r="15296" hidden="1"/>
    <row r="15297" hidden="1"/>
    <row r="15298" hidden="1"/>
    <row r="15299" hidden="1"/>
    <row r="15300" hidden="1"/>
    <row r="15301" hidden="1"/>
    <row r="15302" hidden="1"/>
    <row r="15303" hidden="1"/>
    <row r="15304" hidden="1"/>
    <row r="15305" hidden="1"/>
    <row r="15306" hidden="1"/>
    <row r="15307" hidden="1"/>
    <row r="15308" hidden="1"/>
    <row r="15309" hidden="1"/>
    <row r="15310" hidden="1"/>
    <row r="15311" hidden="1"/>
    <row r="15312" hidden="1"/>
    <row r="15313" hidden="1"/>
    <row r="15314" hidden="1"/>
    <row r="15315" hidden="1"/>
    <row r="15316" hidden="1"/>
    <row r="15317" hidden="1"/>
    <row r="15318" hidden="1"/>
    <row r="15319" hidden="1"/>
    <row r="15320" hidden="1"/>
    <row r="15321" hidden="1"/>
    <row r="15322" hidden="1"/>
    <row r="15323" hidden="1"/>
    <row r="15324" hidden="1"/>
    <row r="15325" hidden="1"/>
    <row r="15326" hidden="1"/>
    <row r="15327" hidden="1"/>
    <row r="15328" hidden="1"/>
    <row r="15329" hidden="1"/>
    <row r="15330" hidden="1"/>
    <row r="15331" hidden="1"/>
    <row r="15332" hidden="1"/>
    <row r="15333" hidden="1"/>
    <row r="15334" hidden="1"/>
    <row r="15335" hidden="1"/>
    <row r="15336" hidden="1"/>
    <row r="15337" hidden="1"/>
    <row r="15338" hidden="1"/>
    <row r="15339" hidden="1"/>
    <row r="15340" hidden="1"/>
    <row r="15341" hidden="1"/>
    <row r="15342" hidden="1"/>
    <row r="15343" hidden="1"/>
    <row r="15344" hidden="1"/>
    <row r="15345" hidden="1"/>
    <row r="15346" hidden="1"/>
    <row r="15347" hidden="1"/>
    <row r="15348" hidden="1"/>
    <row r="15349" hidden="1"/>
    <row r="15350" hidden="1"/>
    <row r="15351" hidden="1"/>
    <row r="15352" hidden="1"/>
    <row r="15353" hidden="1"/>
    <row r="15354" hidden="1"/>
    <row r="15355" hidden="1"/>
    <row r="15356" hidden="1"/>
    <row r="15357" hidden="1"/>
    <row r="15358" hidden="1"/>
    <row r="15359" hidden="1"/>
    <row r="15360" hidden="1"/>
    <row r="15361" hidden="1"/>
    <row r="15362" hidden="1"/>
    <row r="15363" hidden="1"/>
    <row r="15364" hidden="1"/>
    <row r="15365" hidden="1"/>
    <row r="15366" hidden="1"/>
    <row r="15367" hidden="1"/>
    <row r="15368" hidden="1"/>
    <row r="15369" hidden="1"/>
    <row r="15370" hidden="1"/>
    <row r="15371" hidden="1"/>
    <row r="15372" hidden="1"/>
    <row r="15373" hidden="1"/>
    <row r="15374" hidden="1"/>
    <row r="15375" hidden="1"/>
    <row r="15376" hidden="1"/>
    <row r="15377" hidden="1"/>
    <row r="15378" hidden="1"/>
    <row r="15379" hidden="1"/>
    <row r="15380" hidden="1"/>
    <row r="15381" hidden="1"/>
    <row r="15382" hidden="1"/>
    <row r="15383" hidden="1"/>
    <row r="15384" hidden="1"/>
    <row r="15385" hidden="1"/>
    <row r="15386" hidden="1"/>
    <row r="15387" hidden="1"/>
    <row r="15388" hidden="1"/>
    <row r="15389" hidden="1"/>
    <row r="15390" hidden="1"/>
    <row r="15391" hidden="1"/>
    <row r="15392" hidden="1"/>
    <row r="15393" hidden="1"/>
    <row r="15394" hidden="1"/>
    <row r="15395" hidden="1"/>
    <row r="15396" hidden="1"/>
    <row r="15397" hidden="1"/>
    <row r="15398" hidden="1"/>
    <row r="15399" hidden="1"/>
    <row r="15400" hidden="1"/>
    <row r="15401" hidden="1"/>
    <row r="15402" hidden="1"/>
    <row r="15403" hidden="1"/>
    <row r="15404" hidden="1"/>
    <row r="15405" hidden="1"/>
    <row r="15406" hidden="1"/>
    <row r="15407" hidden="1"/>
    <row r="15408" hidden="1"/>
    <row r="15409" hidden="1"/>
    <row r="15410" hidden="1"/>
    <row r="15411" hidden="1"/>
    <row r="15412" hidden="1"/>
    <row r="15413" hidden="1"/>
    <row r="15414" hidden="1"/>
    <row r="15415" hidden="1"/>
    <row r="15416" hidden="1"/>
    <row r="15417" hidden="1"/>
    <row r="15418" hidden="1"/>
    <row r="15419" hidden="1"/>
    <row r="15420" hidden="1"/>
    <row r="15421" hidden="1"/>
    <row r="15422" hidden="1"/>
    <row r="15423" hidden="1"/>
    <row r="15424" hidden="1"/>
    <row r="15425" hidden="1"/>
    <row r="15426" hidden="1"/>
    <row r="15427" hidden="1"/>
    <row r="15428" hidden="1"/>
    <row r="15429" hidden="1"/>
    <row r="15430" hidden="1"/>
    <row r="15431" hidden="1"/>
    <row r="15432" hidden="1"/>
    <row r="15433" hidden="1"/>
    <row r="15434" hidden="1"/>
    <row r="15435" hidden="1"/>
    <row r="15436" hidden="1"/>
    <row r="15437" hidden="1"/>
    <row r="15438" hidden="1"/>
    <row r="15439" hidden="1"/>
    <row r="15440" hidden="1"/>
    <row r="15441" hidden="1"/>
    <row r="15442" hidden="1"/>
    <row r="15443" hidden="1"/>
    <row r="15444" hidden="1"/>
    <row r="15445" hidden="1"/>
    <row r="15446" hidden="1"/>
    <row r="15447" hidden="1"/>
    <row r="15448" hidden="1"/>
    <row r="15449" hidden="1"/>
    <row r="15450" hidden="1"/>
    <row r="15451" hidden="1"/>
    <row r="15452" hidden="1"/>
    <row r="15453" hidden="1"/>
    <row r="15454" hidden="1"/>
    <row r="15455" hidden="1"/>
    <row r="15456" hidden="1"/>
    <row r="15457" hidden="1"/>
    <row r="15458" hidden="1"/>
    <row r="15459" hidden="1"/>
    <row r="15460" hidden="1"/>
    <row r="15461" hidden="1"/>
    <row r="15462" hidden="1"/>
    <row r="15463" hidden="1"/>
    <row r="15464" hidden="1"/>
    <row r="15465" hidden="1"/>
    <row r="15466" hidden="1"/>
    <row r="15467" hidden="1"/>
    <row r="15468" hidden="1"/>
    <row r="15469" hidden="1"/>
    <row r="15470" hidden="1"/>
    <row r="15471" hidden="1"/>
    <row r="15472" hidden="1"/>
    <row r="15473" hidden="1"/>
    <row r="15474" hidden="1"/>
    <row r="15475" hidden="1"/>
    <row r="15476" hidden="1"/>
    <row r="15477" hidden="1"/>
    <row r="15478" hidden="1"/>
    <row r="15479" hidden="1"/>
    <row r="15480" hidden="1"/>
    <row r="15481" hidden="1"/>
    <row r="15482" hidden="1"/>
    <row r="15483" hidden="1"/>
    <row r="15484" hidden="1"/>
    <row r="15485" hidden="1"/>
    <row r="15486" hidden="1"/>
    <row r="15487" hidden="1"/>
    <row r="15488" hidden="1"/>
    <row r="15489" hidden="1"/>
    <row r="15490" hidden="1"/>
    <row r="15491" hidden="1"/>
    <row r="15492" hidden="1"/>
    <row r="15493" hidden="1"/>
    <row r="15494" hidden="1"/>
    <row r="15495" hidden="1"/>
    <row r="15496" hidden="1"/>
    <row r="15497" hidden="1"/>
    <row r="15498" hidden="1"/>
    <row r="15499" hidden="1"/>
    <row r="15500" hidden="1"/>
    <row r="15501" hidden="1"/>
    <row r="15502" hidden="1"/>
    <row r="15503" hidden="1"/>
    <row r="15504" hidden="1"/>
    <row r="15505" hidden="1"/>
    <row r="15506" hidden="1"/>
    <row r="15507" hidden="1"/>
    <row r="15508" hidden="1"/>
    <row r="15509" hidden="1"/>
    <row r="15510" hidden="1"/>
    <row r="15511" hidden="1"/>
    <row r="15512" hidden="1"/>
    <row r="15513" hidden="1"/>
    <row r="15514" hidden="1"/>
    <row r="15515" hidden="1"/>
    <row r="15516" hidden="1"/>
    <row r="15517" hidden="1"/>
    <row r="15518" hidden="1"/>
    <row r="15519" hidden="1"/>
    <row r="15520" hidden="1"/>
    <row r="15521" hidden="1"/>
    <row r="15522" hidden="1"/>
    <row r="15523" hidden="1"/>
    <row r="15524" hidden="1"/>
    <row r="15525" hidden="1"/>
    <row r="15526" hidden="1"/>
    <row r="15527" hidden="1"/>
    <row r="15528" hidden="1"/>
    <row r="15529" hidden="1"/>
    <row r="15530" hidden="1"/>
    <row r="15531" hidden="1"/>
    <row r="15532" hidden="1"/>
    <row r="15533" hidden="1"/>
    <row r="15534" hidden="1"/>
    <row r="15535" hidden="1"/>
    <row r="15536" hidden="1"/>
    <row r="15537" hidden="1"/>
    <row r="15538" hidden="1"/>
    <row r="15539" hidden="1"/>
    <row r="15540" hidden="1"/>
    <row r="15541" hidden="1"/>
    <row r="15542" hidden="1"/>
    <row r="15543" hidden="1"/>
    <row r="15544" hidden="1"/>
    <row r="15545" hidden="1"/>
    <row r="15546" hidden="1"/>
    <row r="15547" hidden="1"/>
    <row r="15548" hidden="1"/>
    <row r="15549" hidden="1"/>
    <row r="15550" hidden="1"/>
    <row r="15551" hidden="1"/>
    <row r="15552" hidden="1"/>
    <row r="15553" hidden="1"/>
    <row r="15554" hidden="1"/>
    <row r="15555" hidden="1"/>
    <row r="15556" hidden="1"/>
    <row r="15557" hidden="1"/>
    <row r="15558" hidden="1"/>
    <row r="15559" hidden="1"/>
    <row r="15560" hidden="1"/>
    <row r="15561" hidden="1"/>
    <row r="15562" hidden="1"/>
    <row r="15563" hidden="1"/>
    <row r="15564" hidden="1"/>
    <row r="15565" hidden="1"/>
    <row r="15566" hidden="1"/>
    <row r="15567" hidden="1"/>
    <row r="15568" hidden="1"/>
    <row r="15569" hidden="1"/>
    <row r="15570" hidden="1"/>
    <row r="15571" hidden="1"/>
    <row r="15572" hidden="1"/>
    <row r="15573" hidden="1"/>
    <row r="15574" hidden="1"/>
    <row r="15575" hidden="1"/>
    <row r="15576" hidden="1"/>
    <row r="15577" hidden="1"/>
    <row r="15578" hidden="1"/>
    <row r="15579" hidden="1"/>
    <row r="15580" hidden="1"/>
    <row r="15581" hidden="1"/>
    <row r="15582" hidden="1"/>
    <row r="15583" hidden="1"/>
    <row r="15584" hidden="1"/>
    <row r="15585" hidden="1"/>
    <row r="15586" hidden="1"/>
    <row r="15587" hidden="1"/>
    <row r="15588" hidden="1"/>
    <row r="15589" hidden="1"/>
    <row r="15590" hidden="1"/>
    <row r="15591" hidden="1"/>
    <row r="15592" hidden="1"/>
    <row r="15593" hidden="1"/>
    <row r="15594" hidden="1"/>
    <row r="15595" hidden="1"/>
    <row r="15596" hidden="1"/>
    <row r="15597" hidden="1"/>
    <row r="15598" hidden="1"/>
    <row r="15599" hidden="1"/>
    <row r="15600" hidden="1"/>
    <row r="15601" hidden="1"/>
    <row r="15602" hidden="1"/>
    <row r="15603" hidden="1"/>
    <row r="15604" hidden="1"/>
    <row r="15605" hidden="1"/>
    <row r="15606" hidden="1"/>
    <row r="15607" hidden="1"/>
    <row r="15608" hidden="1"/>
    <row r="15609" hidden="1"/>
    <row r="15610" hidden="1"/>
    <row r="15611" hidden="1"/>
    <row r="15612" hidden="1"/>
    <row r="15613" hidden="1"/>
    <row r="15614" hidden="1"/>
    <row r="15615" hidden="1"/>
    <row r="15616" hidden="1"/>
    <row r="15617" hidden="1"/>
    <row r="15618" hidden="1"/>
    <row r="15619" hidden="1"/>
    <row r="15620" hidden="1"/>
    <row r="15621" hidden="1"/>
    <row r="15622" hidden="1"/>
    <row r="15623" hidden="1"/>
    <row r="15624" hidden="1"/>
    <row r="15625" hidden="1"/>
    <row r="15626" hidden="1"/>
    <row r="15627" hidden="1"/>
    <row r="15628" hidden="1"/>
    <row r="15629" hidden="1"/>
    <row r="15630" hidden="1"/>
    <row r="15631" hidden="1"/>
    <row r="15632" hidden="1"/>
    <row r="15633" hidden="1"/>
    <row r="15634" hidden="1"/>
    <row r="15635" hidden="1"/>
    <row r="15636" hidden="1"/>
    <row r="15637" hidden="1"/>
    <row r="15638" hidden="1"/>
    <row r="15639" hidden="1"/>
    <row r="15640" hidden="1"/>
    <row r="15641" hidden="1"/>
    <row r="15642" hidden="1"/>
    <row r="15643" hidden="1"/>
    <row r="15644" hidden="1"/>
    <row r="15645" hidden="1"/>
    <row r="15646" hidden="1"/>
    <row r="15647" hidden="1"/>
    <row r="15648" hidden="1"/>
    <row r="15649" hidden="1"/>
    <row r="15650" hidden="1"/>
    <row r="15651" hidden="1"/>
    <row r="15652" hidden="1"/>
    <row r="15653" hidden="1"/>
    <row r="15654" hidden="1"/>
    <row r="15655" hidden="1"/>
    <row r="15656" hidden="1"/>
    <row r="15657" hidden="1"/>
    <row r="15658" hidden="1"/>
    <row r="15659" hidden="1"/>
    <row r="15660" hidden="1"/>
    <row r="15661" hidden="1"/>
    <row r="15662" hidden="1"/>
    <row r="15663" hidden="1"/>
    <row r="15664" hidden="1"/>
    <row r="15665" hidden="1"/>
    <row r="15666" hidden="1"/>
    <row r="15667" hidden="1"/>
    <row r="15668" hidden="1"/>
    <row r="15669" hidden="1"/>
    <row r="15670" hidden="1"/>
    <row r="15671" hidden="1"/>
    <row r="15672" hidden="1"/>
    <row r="15673" hidden="1"/>
    <row r="15674" hidden="1"/>
    <row r="15675" hidden="1"/>
    <row r="15676" hidden="1"/>
    <row r="15677" hidden="1"/>
    <row r="15678" hidden="1"/>
    <row r="15679" hidden="1"/>
    <row r="15680" hidden="1"/>
    <row r="15681" hidden="1"/>
    <row r="15682" hidden="1"/>
    <row r="15683" hidden="1"/>
    <row r="15684" hidden="1"/>
    <row r="15685" hidden="1"/>
    <row r="15686" hidden="1"/>
    <row r="15687" hidden="1"/>
    <row r="15688" hidden="1"/>
    <row r="15689" hidden="1"/>
    <row r="15690" hidden="1"/>
    <row r="15691" hidden="1"/>
    <row r="15692" hidden="1"/>
    <row r="15693" hidden="1"/>
    <row r="15694" hidden="1"/>
    <row r="15695" hidden="1"/>
    <row r="15696" hidden="1"/>
    <row r="15697" hidden="1"/>
    <row r="15698" hidden="1"/>
    <row r="15699" hidden="1"/>
    <row r="15700" hidden="1"/>
    <row r="15701" hidden="1"/>
    <row r="15702" hidden="1"/>
    <row r="15703" hidden="1"/>
    <row r="15704" hidden="1"/>
    <row r="15705" hidden="1"/>
    <row r="15706" hidden="1"/>
    <row r="15707" hidden="1"/>
    <row r="15708" hidden="1"/>
    <row r="15709" hidden="1"/>
    <row r="15710" hidden="1"/>
    <row r="15711" hidden="1"/>
    <row r="15712" hidden="1"/>
    <row r="15713" hidden="1"/>
    <row r="15714" hidden="1"/>
    <row r="15715" hidden="1"/>
    <row r="15716" hidden="1"/>
    <row r="15717" hidden="1"/>
    <row r="15718" hidden="1"/>
    <row r="15719" hidden="1"/>
    <row r="15720" hidden="1"/>
    <row r="15721" hidden="1"/>
    <row r="15722" hidden="1"/>
    <row r="15723" hidden="1"/>
    <row r="15724" hidden="1"/>
    <row r="15725" hidden="1"/>
    <row r="15726" hidden="1"/>
    <row r="15727" hidden="1"/>
    <row r="15728" hidden="1"/>
    <row r="15729" hidden="1"/>
    <row r="15730" hidden="1"/>
    <row r="15731" hidden="1"/>
    <row r="15732" hidden="1"/>
    <row r="15733" hidden="1"/>
    <row r="15734" hidden="1"/>
    <row r="15735" hidden="1"/>
    <row r="15736" hidden="1"/>
    <row r="15737" hidden="1"/>
    <row r="15738" hidden="1"/>
    <row r="15739" hidden="1"/>
    <row r="15740" hidden="1"/>
    <row r="15741" hidden="1"/>
    <row r="15742" hidden="1"/>
    <row r="15743" hidden="1"/>
    <row r="15744" hidden="1"/>
    <row r="15745" hidden="1"/>
    <row r="15746" hidden="1"/>
    <row r="15747" hidden="1"/>
    <row r="15748" hidden="1"/>
    <row r="15749" hidden="1"/>
    <row r="15750" hidden="1"/>
    <row r="15751" hidden="1"/>
    <row r="15752" hidden="1"/>
    <row r="15753" hidden="1"/>
    <row r="15754" hidden="1"/>
    <row r="15755" hidden="1"/>
    <row r="15756" hidden="1"/>
    <row r="15757" hidden="1"/>
    <row r="15758" hidden="1"/>
    <row r="15759" hidden="1"/>
    <row r="15760" hidden="1"/>
    <row r="15761" hidden="1"/>
    <row r="15762" hidden="1"/>
    <row r="15763" hidden="1"/>
    <row r="15764" hidden="1"/>
    <row r="15765" hidden="1"/>
    <row r="15766" hidden="1"/>
    <row r="15767" hidden="1"/>
    <row r="15768" hidden="1"/>
    <row r="15769" hidden="1"/>
    <row r="15770" hidden="1"/>
    <row r="15771" hidden="1"/>
    <row r="15772" hidden="1"/>
    <row r="15773" hidden="1"/>
    <row r="15774" hidden="1"/>
    <row r="15775" hidden="1"/>
    <row r="15776" hidden="1"/>
    <row r="15777" hidden="1"/>
    <row r="15778" hidden="1"/>
    <row r="15779" hidden="1"/>
    <row r="15780" hidden="1"/>
    <row r="15781" hidden="1"/>
    <row r="15782" hidden="1"/>
    <row r="15783" hidden="1"/>
    <row r="15784" hidden="1"/>
    <row r="15785" hidden="1"/>
    <row r="15786" hidden="1"/>
    <row r="15787" hidden="1"/>
    <row r="15788" hidden="1"/>
    <row r="15789" hidden="1"/>
    <row r="15790" hidden="1"/>
    <row r="15791" hidden="1"/>
    <row r="15792" hidden="1"/>
    <row r="15793" hidden="1"/>
    <row r="15794" hidden="1"/>
    <row r="15795" hidden="1"/>
    <row r="15796" hidden="1"/>
    <row r="15797" hidden="1"/>
    <row r="15798" hidden="1"/>
    <row r="15799" hidden="1"/>
    <row r="15800" hidden="1"/>
    <row r="15801" hidden="1"/>
    <row r="15802" hidden="1"/>
    <row r="15803" hidden="1"/>
    <row r="15804" hidden="1"/>
    <row r="15805" hidden="1"/>
    <row r="15806" hidden="1"/>
    <row r="15807" hidden="1"/>
    <row r="15808" hidden="1"/>
    <row r="15809" hidden="1"/>
    <row r="15810" hidden="1"/>
    <row r="15811" hidden="1"/>
    <row r="15812" hidden="1"/>
    <row r="15813" hidden="1"/>
    <row r="15814" hidden="1"/>
    <row r="15815" hidden="1"/>
    <row r="15816" hidden="1"/>
    <row r="15817" hidden="1"/>
    <row r="15818" hidden="1"/>
    <row r="15819" hidden="1"/>
    <row r="15820" hidden="1"/>
    <row r="15821" hidden="1"/>
    <row r="15822" hidden="1"/>
    <row r="15823" hidden="1"/>
    <row r="15824" hidden="1"/>
    <row r="15825" hidden="1"/>
    <row r="15826" hidden="1"/>
    <row r="15827" hidden="1"/>
    <row r="15828" hidden="1"/>
    <row r="15829" hidden="1"/>
    <row r="15830" hidden="1"/>
    <row r="15831" hidden="1"/>
    <row r="15832" hidden="1"/>
    <row r="15833" hidden="1"/>
    <row r="15834" hidden="1"/>
    <row r="15835" hidden="1"/>
    <row r="15836" hidden="1"/>
    <row r="15837" hidden="1"/>
    <row r="15838" hidden="1"/>
    <row r="15839" hidden="1"/>
    <row r="15840" hidden="1"/>
    <row r="15841" hidden="1"/>
    <row r="15842" hidden="1"/>
    <row r="15843" hidden="1"/>
    <row r="15844" hidden="1"/>
    <row r="15845" hidden="1"/>
    <row r="15846" hidden="1"/>
    <row r="15847" hidden="1"/>
    <row r="15848" hidden="1"/>
    <row r="15849" hidden="1"/>
    <row r="15850" hidden="1"/>
    <row r="15851" hidden="1"/>
    <row r="15852" hidden="1"/>
    <row r="15853" hidden="1"/>
    <row r="15854" hidden="1"/>
    <row r="15855" hidden="1"/>
    <row r="15856" hidden="1"/>
    <row r="15857" hidden="1"/>
    <row r="15858" hidden="1"/>
    <row r="15859" hidden="1"/>
    <row r="15860" hidden="1"/>
    <row r="15861" hidden="1"/>
    <row r="15862" hidden="1"/>
    <row r="15863" hidden="1"/>
    <row r="15864" hidden="1"/>
    <row r="15865" hidden="1"/>
    <row r="15866" hidden="1"/>
    <row r="15867" hidden="1"/>
    <row r="15868" hidden="1"/>
    <row r="15869" hidden="1"/>
    <row r="15870" hidden="1"/>
    <row r="15871" hidden="1"/>
    <row r="15872" hidden="1"/>
    <row r="15873" hidden="1"/>
    <row r="15874" hidden="1"/>
    <row r="15875" hidden="1"/>
    <row r="15876" hidden="1"/>
    <row r="15877" hidden="1"/>
    <row r="15878" hidden="1"/>
    <row r="15879" hidden="1"/>
    <row r="15880" hidden="1"/>
    <row r="15881" hidden="1"/>
    <row r="15882" hidden="1"/>
    <row r="15883" hidden="1"/>
    <row r="15884" hidden="1"/>
    <row r="15885" hidden="1"/>
    <row r="15886" hidden="1"/>
    <row r="15887" hidden="1"/>
    <row r="15888" hidden="1"/>
    <row r="15889" hidden="1"/>
    <row r="15890" hidden="1"/>
    <row r="15891" hidden="1"/>
    <row r="15892" hidden="1"/>
    <row r="15893" hidden="1"/>
    <row r="15894" hidden="1"/>
    <row r="15895" hidden="1"/>
    <row r="15896" hidden="1"/>
    <row r="15897" hidden="1"/>
    <row r="15898" hidden="1"/>
    <row r="15899" hidden="1"/>
    <row r="15900" hidden="1"/>
    <row r="15901" hidden="1"/>
    <row r="15902" hidden="1"/>
    <row r="15903" hidden="1"/>
    <row r="15904" hidden="1"/>
    <row r="15905" hidden="1"/>
    <row r="15906" hidden="1"/>
    <row r="15907" hidden="1"/>
    <row r="15908" hidden="1"/>
    <row r="15909" hidden="1"/>
    <row r="15910" hidden="1"/>
    <row r="15911" hidden="1"/>
    <row r="15912" hidden="1"/>
    <row r="15913" hidden="1"/>
    <row r="15914" hidden="1"/>
    <row r="15915" hidden="1"/>
    <row r="15916" hidden="1"/>
    <row r="15917" hidden="1"/>
    <row r="15918" hidden="1"/>
    <row r="15919" hidden="1"/>
    <row r="15920" hidden="1"/>
    <row r="15921" hidden="1"/>
    <row r="15922" hidden="1"/>
    <row r="15923" hidden="1"/>
    <row r="15924" hidden="1"/>
    <row r="15925" hidden="1"/>
    <row r="15926" hidden="1"/>
    <row r="15927" hidden="1"/>
    <row r="15928" hidden="1"/>
    <row r="15929" hidden="1"/>
    <row r="15930" hidden="1"/>
    <row r="15931" hidden="1"/>
    <row r="15932" hidden="1"/>
    <row r="15933" hidden="1"/>
    <row r="15934" hidden="1"/>
    <row r="15935" hidden="1"/>
    <row r="15936" hidden="1"/>
    <row r="15937" hidden="1"/>
    <row r="15938" hidden="1"/>
    <row r="15939" hidden="1"/>
    <row r="15940" hidden="1"/>
    <row r="15941" hidden="1"/>
    <row r="15942" hidden="1"/>
    <row r="15943" hidden="1"/>
    <row r="15944" hidden="1"/>
    <row r="15945" hidden="1"/>
    <row r="15946" hidden="1"/>
    <row r="15947" hidden="1"/>
    <row r="15948" hidden="1"/>
    <row r="15949" hidden="1"/>
    <row r="15950" hidden="1"/>
    <row r="15951" hidden="1"/>
    <row r="15952" hidden="1"/>
    <row r="15953" hidden="1"/>
    <row r="15954" hidden="1"/>
    <row r="15955" hidden="1"/>
    <row r="15956" hidden="1"/>
    <row r="15957" hidden="1"/>
    <row r="15958" hidden="1"/>
    <row r="15959" hidden="1"/>
    <row r="15960" hidden="1"/>
    <row r="15961" hidden="1"/>
    <row r="15962" hidden="1"/>
    <row r="15963" hidden="1"/>
    <row r="15964" hidden="1"/>
    <row r="15965" hidden="1"/>
    <row r="15966" hidden="1"/>
    <row r="15967" hidden="1"/>
    <row r="15968" hidden="1"/>
    <row r="15969" hidden="1"/>
    <row r="15970" hidden="1"/>
    <row r="15971" hidden="1"/>
    <row r="15972" hidden="1"/>
    <row r="15973" hidden="1"/>
    <row r="15974" hidden="1"/>
    <row r="15975" hidden="1"/>
    <row r="15976" hidden="1"/>
    <row r="15977" hidden="1"/>
    <row r="15978" hidden="1"/>
    <row r="15979" hidden="1"/>
    <row r="15980" hidden="1"/>
    <row r="15981" hidden="1"/>
    <row r="15982" hidden="1"/>
    <row r="15983" hidden="1"/>
    <row r="15984" hidden="1"/>
    <row r="15985" hidden="1"/>
    <row r="15986" hidden="1"/>
    <row r="15987" hidden="1"/>
    <row r="15988" hidden="1"/>
    <row r="15989" hidden="1"/>
    <row r="15990" hidden="1"/>
    <row r="15991" hidden="1"/>
    <row r="15992" hidden="1"/>
    <row r="15993" hidden="1"/>
    <row r="15994" hidden="1"/>
    <row r="15995" hidden="1"/>
    <row r="15996" hidden="1"/>
    <row r="15997" hidden="1"/>
    <row r="15998" hidden="1"/>
    <row r="15999" hidden="1"/>
    <row r="16000" hidden="1"/>
    <row r="16001" hidden="1"/>
    <row r="16002" hidden="1"/>
    <row r="16003" hidden="1"/>
    <row r="16004" hidden="1"/>
    <row r="16005" hidden="1"/>
    <row r="16006" hidden="1"/>
    <row r="16007" hidden="1"/>
    <row r="16008" hidden="1"/>
    <row r="16009" hidden="1"/>
    <row r="16010" hidden="1"/>
    <row r="16011" hidden="1"/>
    <row r="16012" hidden="1"/>
    <row r="16013" hidden="1"/>
    <row r="16014" hidden="1"/>
    <row r="16015" hidden="1"/>
    <row r="16016" hidden="1"/>
    <row r="16017" hidden="1"/>
    <row r="16018" hidden="1"/>
    <row r="16019" hidden="1"/>
    <row r="16020" hidden="1"/>
    <row r="16021" hidden="1"/>
    <row r="16022" hidden="1"/>
    <row r="16023" hidden="1"/>
    <row r="16024" hidden="1"/>
    <row r="16025" hidden="1"/>
    <row r="16026" hidden="1"/>
    <row r="16027" hidden="1"/>
    <row r="16028" hidden="1"/>
    <row r="16029" hidden="1"/>
    <row r="16030" hidden="1"/>
    <row r="16031" hidden="1"/>
    <row r="16032" hidden="1"/>
    <row r="16033" hidden="1"/>
    <row r="16034" hidden="1"/>
    <row r="16035" hidden="1"/>
    <row r="16036" hidden="1"/>
    <row r="16037" hidden="1"/>
    <row r="16038" hidden="1"/>
    <row r="16039" hidden="1"/>
    <row r="16040" hidden="1"/>
    <row r="16041" hidden="1"/>
    <row r="16042" hidden="1"/>
    <row r="16043" hidden="1"/>
    <row r="16044" hidden="1"/>
    <row r="16045" hidden="1"/>
    <row r="16046" hidden="1"/>
    <row r="16047" hidden="1"/>
    <row r="16048" hidden="1"/>
    <row r="16049" hidden="1"/>
    <row r="16050" hidden="1"/>
    <row r="16051" hidden="1"/>
    <row r="16052" hidden="1"/>
    <row r="16053" hidden="1"/>
    <row r="16054" hidden="1"/>
    <row r="16055" hidden="1"/>
    <row r="16056" hidden="1"/>
    <row r="16057" hidden="1"/>
    <row r="16058" hidden="1"/>
    <row r="16059" hidden="1"/>
    <row r="16060" hidden="1"/>
    <row r="16061" hidden="1"/>
    <row r="16062" hidden="1"/>
    <row r="16063" hidden="1"/>
    <row r="16064" hidden="1"/>
    <row r="16065" hidden="1"/>
    <row r="16066" hidden="1"/>
    <row r="16067" hidden="1"/>
    <row r="16068" hidden="1"/>
    <row r="16069" hidden="1"/>
    <row r="16070" hidden="1"/>
    <row r="16071" hidden="1"/>
    <row r="16072" hidden="1"/>
    <row r="16073" hidden="1"/>
    <row r="16074" hidden="1"/>
    <row r="16075" hidden="1"/>
    <row r="16076" hidden="1"/>
    <row r="16077" hidden="1"/>
    <row r="16078" hidden="1"/>
    <row r="16079" hidden="1"/>
    <row r="16080" hidden="1"/>
    <row r="16081" hidden="1"/>
    <row r="16082" hidden="1"/>
    <row r="16083" hidden="1"/>
    <row r="16084" hidden="1"/>
    <row r="16085" hidden="1"/>
    <row r="16086" hidden="1"/>
    <row r="16087" hidden="1"/>
    <row r="16088" hidden="1"/>
    <row r="16089" hidden="1"/>
    <row r="16090" hidden="1"/>
    <row r="16091" hidden="1"/>
    <row r="16092" hidden="1"/>
    <row r="16093" hidden="1"/>
    <row r="16094" hidden="1"/>
    <row r="16095" hidden="1"/>
    <row r="16096" hidden="1"/>
    <row r="16097" hidden="1"/>
    <row r="16098" hidden="1"/>
    <row r="16099" hidden="1"/>
    <row r="16100" hidden="1"/>
    <row r="16101" hidden="1"/>
    <row r="16102" hidden="1"/>
    <row r="16103" hidden="1"/>
    <row r="16104" hidden="1"/>
    <row r="16105" hidden="1"/>
    <row r="16106" hidden="1"/>
    <row r="16107" hidden="1"/>
    <row r="16108" hidden="1"/>
    <row r="16109" hidden="1"/>
    <row r="16110" hidden="1"/>
    <row r="16111" hidden="1"/>
    <row r="16112" hidden="1"/>
    <row r="16113" hidden="1"/>
    <row r="16114" hidden="1"/>
    <row r="16115" hidden="1"/>
    <row r="16116" hidden="1"/>
    <row r="16117" hidden="1"/>
    <row r="16118" hidden="1"/>
    <row r="16119" hidden="1"/>
    <row r="16120" hidden="1"/>
    <row r="16121" hidden="1"/>
    <row r="16122" hidden="1"/>
    <row r="16123" hidden="1"/>
    <row r="16124" hidden="1"/>
    <row r="16125" hidden="1"/>
    <row r="16126" hidden="1"/>
    <row r="16127" hidden="1"/>
    <row r="16128" hidden="1"/>
    <row r="16129" hidden="1"/>
    <row r="16130" hidden="1"/>
    <row r="16131" hidden="1"/>
    <row r="16132" hidden="1"/>
    <row r="16133" hidden="1"/>
    <row r="16134" hidden="1"/>
    <row r="16135" hidden="1"/>
    <row r="16136" hidden="1"/>
    <row r="16137" hidden="1"/>
    <row r="16138" hidden="1"/>
    <row r="16139" hidden="1"/>
    <row r="16140" hidden="1"/>
    <row r="16141" hidden="1"/>
    <row r="16142" hidden="1"/>
    <row r="16143" hidden="1"/>
    <row r="16144" hidden="1"/>
    <row r="16145" hidden="1"/>
    <row r="16146" hidden="1"/>
    <row r="16147" hidden="1"/>
    <row r="16148" hidden="1"/>
    <row r="16149" hidden="1"/>
    <row r="16150" hidden="1"/>
    <row r="16151" hidden="1"/>
    <row r="16152" hidden="1"/>
    <row r="16153" hidden="1"/>
    <row r="16154" hidden="1"/>
    <row r="16155" hidden="1"/>
    <row r="16156" hidden="1"/>
    <row r="16157" hidden="1"/>
    <row r="16158" hidden="1"/>
    <row r="16159" hidden="1"/>
    <row r="16160" hidden="1"/>
    <row r="16161" hidden="1"/>
    <row r="16162" hidden="1"/>
    <row r="16163" hidden="1"/>
    <row r="16164" hidden="1"/>
    <row r="16165" hidden="1"/>
    <row r="16166" hidden="1"/>
    <row r="16167" hidden="1"/>
    <row r="16168" hidden="1"/>
    <row r="16169" hidden="1"/>
    <row r="16170" hidden="1"/>
    <row r="16171" hidden="1"/>
    <row r="16172" hidden="1"/>
    <row r="16173" hidden="1"/>
    <row r="16174" hidden="1"/>
    <row r="16175" hidden="1"/>
    <row r="16176" hidden="1"/>
    <row r="16177" hidden="1"/>
    <row r="16178" hidden="1"/>
    <row r="16179" hidden="1"/>
    <row r="16180" hidden="1"/>
    <row r="16181" hidden="1"/>
    <row r="16182" hidden="1"/>
    <row r="16183" hidden="1"/>
    <row r="16184" hidden="1"/>
    <row r="16185" hidden="1"/>
    <row r="16186" hidden="1"/>
    <row r="16187" hidden="1"/>
    <row r="16188" hidden="1"/>
    <row r="16189" hidden="1"/>
    <row r="16190" hidden="1"/>
    <row r="16191" hidden="1"/>
    <row r="16192" hidden="1"/>
    <row r="16193" hidden="1"/>
    <row r="16194" hidden="1"/>
    <row r="16195" hidden="1"/>
    <row r="16196" hidden="1"/>
    <row r="16197" hidden="1"/>
    <row r="16198" hidden="1"/>
    <row r="16199" hidden="1"/>
    <row r="16200" hidden="1"/>
    <row r="16201" hidden="1"/>
    <row r="16202" hidden="1"/>
    <row r="16203" hidden="1"/>
    <row r="16204" hidden="1"/>
    <row r="16205" hidden="1"/>
    <row r="16206" hidden="1"/>
    <row r="16207" hidden="1"/>
    <row r="16208" hidden="1"/>
    <row r="16209" hidden="1"/>
    <row r="16210" hidden="1"/>
    <row r="16211" hidden="1"/>
    <row r="16212" hidden="1"/>
    <row r="16213" hidden="1"/>
    <row r="16214" hidden="1"/>
    <row r="16215" hidden="1"/>
    <row r="16216" hidden="1"/>
    <row r="16217" hidden="1"/>
    <row r="16218" hidden="1"/>
    <row r="16219" hidden="1"/>
    <row r="16220" hidden="1"/>
    <row r="16221" hidden="1"/>
    <row r="16222" hidden="1"/>
    <row r="16223" hidden="1"/>
    <row r="16224" hidden="1"/>
    <row r="16225" hidden="1"/>
    <row r="16226" hidden="1"/>
    <row r="16227" hidden="1"/>
    <row r="16228" hidden="1"/>
    <row r="16229" hidden="1"/>
    <row r="16230" hidden="1"/>
    <row r="16231" hidden="1"/>
    <row r="16232" hidden="1"/>
    <row r="16233" hidden="1"/>
    <row r="16234" hidden="1"/>
    <row r="16235" hidden="1"/>
    <row r="16236" hidden="1"/>
    <row r="16237" hidden="1"/>
    <row r="16238" hidden="1"/>
    <row r="16239" hidden="1"/>
    <row r="16240" hidden="1"/>
    <row r="16241" hidden="1"/>
    <row r="16242" hidden="1"/>
    <row r="16243" hidden="1"/>
    <row r="16244" hidden="1"/>
    <row r="16245" hidden="1"/>
    <row r="16246" hidden="1"/>
    <row r="16247" hidden="1"/>
    <row r="16248" hidden="1"/>
    <row r="16249" hidden="1"/>
    <row r="16250" hidden="1"/>
    <row r="16251" hidden="1"/>
    <row r="16252" hidden="1"/>
    <row r="16253" hidden="1"/>
    <row r="16254" hidden="1"/>
    <row r="16255" hidden="1"/>
    <row r="16256" hidden="1"/>
    <row r="16257" hidden="1"/>
    <row r="16258" hidden="1"/>
    <row r="16259" hidden="1"/>
    <row r="16260" hidden="1"/>
    <row r="16261" hidden="1"/>
    <row r="16262" hidden="1"/>
    <row r="16263" hidden="1"/>
    <row r="16264" hidden="1"/>
    <row r="16265" hidden="1"/>
    <row r="16266" hidden="1"/>
    <row r="16267" hidden="1"/>
    <row r="16268" hidden="1"/>
    <row r="16269" hidden="1"/>
    <row r="16270" hidden="1"/>
    <row r="16271" hidden="1"/>
    <row r="16272" hidden="1"/>
    <row r="16273" hidden="1"/>
    <row r="16274" hidden="1"/>
    <row r="16275" hidden="1"/>
    <row r="16276" hidden="1"/>
    <row r="16277" hidden="1"/>
    <row r="16278" hidden="1"/>
    <row r="16279" hidden="1"/>
    <row r="16280" hidden="1"/>
    <row r="16281" hidden="1"/>
    <row r="16282" hidden="1"/>
    <row r="16283" hidden="1"/>
    <row r="16284" hidden="1"/>
    <row r="16285" hidden="1"/>
    <row r="16286" hidden="1"/>
    <row r="16287" hidden="1"/>
    <row r="16288" hidden="1"/>
    <row r="16289" hidden="1"/>
    <row r="16290" hidden="1"/>
    <row r="16291" hidden="1"/>
    <row r="16292" hidden="1"/>
    <row r="16293" hidden="1"/>
    <row r="16294" hidden="1"/>
    <row r="16295" hidden="1"/>
    <row r="16296" hidden="1"/>
    <row r="16297" hidden="1"/>
    <row r="16298" hidden="1"/>
    <row r="16299" hidden="1"/>
    <row r="16300" hidden="1"/>
    <row r="16301" hidden="1"/>
    <row r="16302" hidden="1"/>
    <row r="16303" hidden="1"/>
    <row r="16304" hidden="1"/>
    <row r="16305" hidden="1"/>
    <row r="16306" hidden="1"/>
    <row r="16307" hidden="1"/>
    <row r="16308" hidden="1"/>
    <row r="16309" hidden="1"/>
    <row r="16310" hidden="1"/>
    <row r="16311" hidden="1"/>
    <row r="16312" hidden="1"/>
    <row r="16313" hidden="1"/>
    <row r="16314" hidden="1"/>
    <row r="16315" hidden="1"/>
    <row r="16316" hidden="1"/>
    <row r="16317" hidden="1"/>
    <row r="16318" hidden="1"/>
    <row r="16319" hidden="1"/>
    <row r="16320" hidden="1"/>
    <row r="16321" hidden="1"/>
    <row r="16322" hidden="1"/>
    <row r="16323" hidden="1"/>
    <row r="16324" hidden="1"/>
    <row r="16325" hidden="1"/>
    <row r="16326" hidden="1"/>
    <row r="16327" hidden="1"/>
    <row r="16328" hidden="1"/>
    <row r="16329" hidden="1"/>
    <row r="16330" hidden="1"/>
    <row r="16331" hidden="1"/>
    <row r="16332" hidden="1"/>
    <row r="16333" hidden="1"/>
    <row r="16334" hidden="1"/>
    <row r="16335" hidden="1"/>
    <row r="16336" hidden="1"/>
    <row r="16337" hidden="1"/>
    <row r="16338" hidden="1"/>
    <row r="16339" hidden="1"/>
    <row r="16340" hidden="1"/>
    <row r="16341" hidden="1"/>
    <row r="16342" hidden="1"/>
    <row r="16343" hidden="1"/>
    <row r="16344" hidden="1"/>
    <row r="16345" hidden="1"/>
    <row r="16346" hidden="1"/>
    <row r="16347" hidden="1"/>
    <row r="16348" hidden="1"/>
    <row r="16349" hidden="1"/>
    <row r="16350" hidden="1"/>
    <row r="16351" hidden="1"/>
    <row r="16352" hidden="1"/>
    <row r="16353" hidden="1"/>
    <row r="16354" hidden="1"/>
    <row r="16355" hidden="1"/>
    <row r="16356" hidden="1"/>
    <row r="16357" hidden="1"/>
    <row r="16358" hidden="1"/>
    <row r="16359" hidden="1"/>
  </sheetData>
  <sheetProtection password="914D" sheet="1" objects="1" scenarios="1" selectLockedCells="1"/>
  <mergeCells count="55">
    <mergeCell ref="B27:B28"/>
    <mergeCell ref="J28:J29"/>
    <mergeCell ref="K28:L28"/>
    <mergeCell ref="M28:P28"/>
    <mergeCell ref="K29:L29"/>
    <mergeCell ref="M29:P29"/>
    <mergeCell ref="N26:O26"/>
    <mergeCell ref="J35:K35"/>
    <mergeCell ref="E27:G27"/>
    <mergeCell ref="C32:F32"/>
    <mergeCell ref="H32:K32"/>
    <mergeCell ref="M32:P32"/>
    <mergeCell ref="E29:G29"/>
    <mergeCell ref="M31:P31"/>
    <mergeCell ref="E26:G26"/>
    <mergeCell ref="E28:G28"/>
    <mergeCell ref="D2:N2"/>
    <mergeCell ref="M7:N7"/>
    <mergeCell ref="C6:H6"/>
    <mergeCell ref="I6:N6"/>
    <mergeCell ref="I7:J7"/>
    <mergeCell ref="K7:L7"/>
    <mergeCell ref="E4:G4"/>
    <mergeCell ref="C4:D4"/>
    <mergeCell ref="K4:L4"/>
    <mergeCell ref="I4:J4"/>
    <mergeCell ref="J25:K25"/>
    <mergeCell ref="N24:O24"/>
    <mergeCell ref="B10:B13"/>
    <mergeCell ref="G7:H7"/>
    <mergeCell ref="C7:D7"/>
    <mergeCell ref="E7:F7"/>
    <mergeCell ref="B6:B8"/>
    <mergeCell ref="O6:P7"/>
    <mergeCell ref="E23:G23"/>
    <mergeCell ref="E24:G24"/>
    <mergeCell ref="J22:K22"/>
    <mergeCell ref="J23:K23"/>
    <mergeCell ref="J24:K24"/>
    <mergeCell ref="C39:H39"/>
    <mergeCell ref="G35:H35"/>
    <mergeCell ref="C37:E37"/>
    <mergeCell ref="B21:C21"/>
    <mergeCell ref="E22:G22"/>
    <mergeCell ref="C35:E35"/>
    <mergeCell ref="G37:H37"/>
    <mergeCell ref="E21:H21"/>
    <mergeCell ref="C31:F31"/>
    <mergeCell ref="H31:K31"/>
    <mergeCell ref="J21:P21"/>
    <mergeCell ref="J26:K26"/>
    <mergeCell ref="N22:O22"/>
    <mergeCell ref="N23:O23"/>
    <mergeCell ref="E25:G25"/>
    <mergeCell ref="N25:O25"/>
  </mergeCells>
  <conditionalFormatting sqref="H14 N14">
    <cfRule type="expression" dxfId="51" priority="93">
      <formula>(($H$14+$N$14)&lt;&gt;$P$14)</formula>
    </cfRule>
  </conditionalFormatting>
  <conditionalFormatting sqref="H11">
    <cfRule type="expression" dxfId="50" priority="92">
      <formula>($H$11&gt;$J$9)</formula>
    </cfRule>
  </conditionalFormatting>
  <conditionalFormatting sqref="D11 F11">
    <cfRule type="expression" dxfId="49" priority="89">
      <formula>(($D$11+$F$11)&gt;$J$9)</formula>
    </cfRule>
  </conditionalFormatting>
  <conditionalFormatting sqref="D10">
    <cfRule type="expression" dxfId="48" priority="88">
      <formula>$D$10&gt;$F$9</formula>
    </cfRule>
  </conditionalFormatting>
  <conditionalFormatting sqref="F10">
    <cfRule type="expression" dxfId="47" priority="87">
      <formula>$F$10&gt;$D$9</formula>
    </cfRule>
  </conditionalFormatting>
  <conditionalFormatting sqref="H25">
    <cfRule type="cellIs" dxfId="46" priority="49" operator="lessThan">
      <formula>0</formula>
    </cfRule>
  </conditionalFormatting>
  <conditionalFormatting sqref="D13 F13 J13 L13">
    <cfRule type="expression" dxfId="45" priority="292">
      <formula>($D$13+$F$13+$J$13+$L$13)&gt;($C$22/2)</formula>
    </cfRule>
  </conditionalFormatting>
  <conditionalFormatting sqref="D2:N2 P22:P24 E4 C9:F9 C14 C15:F16 E14 D19 F19 J19 I14:I16 J15:J16 K14:K16 L15:L16 I9:L9 L19 L22:L24 L26 H27 C31:F31 H31:K31 M31:P31 P26 K4">
    <cfRule type="cellIs" dxfId="44" priority="45" operator="equal">
      <formula>""</formula>
    </cfRule>
  </conditionalFormatting>
  <conditionalFormatting sqref="H9 N9">
    <cfRule type="expression" dxfId="43" priority="44">
      <formula>(($H$9+$N$9)&lt;&gt;$P$9)</formula>
    </cfRule>
  </conditionalFormatting>
  <conditionalFormatting sqref="D12 F12">
    <cfRule type="expression" dxfId="42" priority="43">
      <formula>(($D$12+$F$12)&gt;$L$9)</formula>
    </cfRule>
  </conditionalFormatting>
  <conditionalFormatting sqref="D15">
    <cfRule type="expression" dxfId="41" priority="5">
      <formula>$D$19&gt;$D$15</formula>
    </cfRule>
    <cfRule type="expression" dxfId="40" priority="42">
      <formula>$D$15&gt;$D$14</formula>
    </cfRule>
  </conditionalFormatting>
  <conditionalFormatting sqref="F15">
    <cfRule type="expression" dxfId="39" priority="4">
      <formula>$F$19&gt;$F$15</formula>
    </cfRule>
    <cfRule type="expression" dxfId="38" priority="41">
      <formula>$F$15&gt;$F$14</formula>
    </cfRule>
  </conditionalFormatting>
  <conditionalFormatting sqref="J15">
    <cfRule type="expression" dxfId="37" priority="3">
      <formula>$J$19&gt;$J$15</formula>
    </cfRule>
    <cfRule type="expression" dxfId="36" priority="40">
      <formula>$J$15&gt;$J$14</formula>
    </cfRule>
  </conditionalFormatting>
  <conditionalFormatting sqref="L15">
    <cfRule type="expression" dxfId="35" priority="2">
      <formula>$L$19&gt;$L$15</formula>
    </cfRule>
    <cfRule type="expression" dxfId="34" priority="39">
      <formula>$L$15&gt;$L$14</formula>
    </cfRule>
  </conditionalFormatting>
  <conditionalFormatting sqref="D17">
    <cfRule type="expression" dxfId="33" priority="38">
      <formula>$D$17&gt;$D$14</formula>
    </cfRule>
  </conditionalFormatting>
  <conditionalFormatting sqref="C17">
    <cfRule type="expression" dxfId="32" priority="37">
      <formula>$C$17&gt;$C$14</formula>
    </cfRule>
  </conditionalFormatting>
  <conditionalFormatting sqref="E17">
    <cfRule type="expression" dxfId="31" priority="36">
      <formula>$E$17&gt;$E$14</formula>
    </cfRule>
  </conditionalFormatting>
  <conditionalFormatting sqref="F17">
    <cfRule type="expression" dxfId="30" priority="35">
      <formula>$F$17&gt;$F$14</formula>
    </cfRule>
  </conditionalFormatting>
  <conditionalFormatting sqref="I17">
    <cfRule type="expression" dxfId="29" priority="34">
      <formula>$I$17&gt;$I$14</formula>
    </cfRule>
  </conditionalFormatting>
  <conditionalFormatting sqref="J17">
    <cfRule type="expression" dxfId="28" priority="33">
      <formula>$J$17&gt;$J$14</formula>
    </cfRule>
  </conditionalFormatting>
  <conditionalFormatting sqref="K17">
    <cfRule type="expression" dxfId="27" priority="32">
      <formula>$K$17&gt;$K$14</formula>
    </cfRule>
  </conditionalFormatting>
  <conditionalFormatting sqref="L17">
    <cfRule type="expression" dxfId="26" priority="31">
      <formula>$L$17&gt;$L$14</formula>
    </cfRule>
  </conditionalFormatting>
  <conditionalFormatting sqref="D19">
    <cfRule type="expression" dxfId="25" priority="30">
      <formula>$D$19&gt;$D$14</formula>
    </cfRule>
  </conditionalFormatting>
  <conditionalFormatting sqref="F19">
    <cfRule type="expression" dxfId="24" priority="29">
      <formula>$F$19&gt;$F$14</formula>
    </cfRule>
  </conditionalFormatting>
  <conditionalFormatting sqref="J19">
    <cfRule type="expression" dxfId="23" priority="28">
      <formula>$J$19&gt;$J$14</formula>
    </cfRule>
  </conditionalFormatting>
  <conditionalFormatting sqref="L19">
    <cfRule type="expression" dxfId="22" priority="27">
      <formula>$L$19&gt;$L$14</formula>
    </cfRule>
  </conditionalFormatting>
  <conditionalFormatting sqref="H19 N19">
    <cfRule type="expression" dxfId="21" priority="26">
      <formula>(($H$19+$N$19)&lt;&gt;$P$19)</formula>
    </cfRule>
  </conditionalFormatting>
  <conditionalFormatting sqref="C23 C24">
    <cfRule type="expression" dxfId="20" priority="25">
      <formula>$C$23&gt;($C$22/2)</formula>
    </cfRule>
  </conditionalFormatting>
  <conditionalFormatting sqref="C25">
    <cfRule type="expression" dxfId="19" priority="24">
      <formula>$C$25&gt;$C$22</formula>
    </cfRule>
  </conditionalFormatting>
  <conditionalFormatting sqref="C26">
    <cfRule type="expression" dxfId="18" priority="23">
      <formula>$C$26&gt;$C$22</formula>
    </cfRule>
  </conditionalFormatting>
  <conditionalFormatting sqref="H23">
    <cfRule type="expression" dxfId="17" priority="21">
      <formula>$H$23&gt;$H$22</formula>
    </cfRule>
  </conditionalFormatting>
  <conditionalFormatting sqref="H26">
    <cfRule type="expression" dxfId="16" priority="20">
      <formula>$H$26&gt;$H$24</formula>
    </cfRule>
  </conditionalFormatting>
  <conditionalFormatting sqref="H27">
    <cfRule type="expression" dxfId="15" priority="19">
      <formula>$H$27&gt;$H$22</formula>
    </cfRule>
  </conditionalFormatting>
  <conditionalFormatting sqref="L23">
    <cfRule type="expression" dxfId="14" priority="17">
      <formula>$L$23&gt;$L$22</formula>
    </cfRule>
  </conditionalFormatting>
  <conditionalFormatting sqref="L24">
    <cfRule type="expression" dxfId="13" priority="16">
      <formula>($L$24+$L$23)&gt;$L$22</formula>
    </cfRule>
  </conditionalFormatting>
  <conditionalFormatting sqref="P23">
    <cfRule type="expression" dxfId="12" priority="15">
      <formula>$P$23&gt;$P$22</formula>
    </cfRule>
  </conditionalFormatting>
  <conditionalFormatting sqref="P24">
    <cfRule type="expression" dxfId="11" priority="14">
      <formula>($P$24+$P$23)&gt;$P$22</formula>
    </cfRule>
  </conditionalFormatting>
  <conditionalFormatting sqref="L25">
    <cfRule type="expression" dxfId="10" priority="13">
      <formula>$L$25&lt;&gt;""</formula>
    </cfRule>
  </conditionalFormatting>
  <conditionalFormatting sqref="P25">
    <cfRule type="expression" dxfId="9" priority="12">
      <formula>$P$25&lt;&gt;""</formula>
    </cfRule>
  </conditionalFormatting>
  <conditionalFormatting sqref="H29">
    <cfRule type="expression" dxfId="8" priority="1">
      <formula>(H29*0.8/H27)&gt;0.2</formula>
    </cfRule>
    <cfRule type="expression" dxfId="7" priority="8">
      <formula>$H$29&lt;&gt;""</formula>
    </cfRule>
    <cfRule type="expression" dxfId="6" priority="9">
      <formula>$H$28&gt;=0.7</formula>
    </cfRule>
  </conditionalFormatting>
  <conditionalFormatting sqref="H29">
    <cfRule type="expression" dxfId="5" priority="10">
      <formula>$H$27&gt;$H$22</formula>
    </cfRule>
  </conditionalFormatting>
  <conditionalFormatting sqref="H28">
    <cfRule type="expression" dxfId="4" priority="18">
      <formula>$H$28&gt;1</formula>
    </cfRule>
    <cfRule type="cellIs" dxfId="3" priority="46" operator="between">
      <formula>0.7</formula>
      <formula>1</formula>
    </cfRule>
  </conditionalFormatting>
  <conditionalFormatting sqref="L26">
    <cfRule type="expression" dxfId="2" priority="7">
      <formula>AND($L$25&lt;&gt;"",$L$26&gt;0)</formula>
    </cfRule>
  </conditionalFormatting>
  <conditionalFormatting sqref="P26">
    <cfRule type="expression" dxfId="1" priority="6">
      <formula>AND($P$25&lt;&gt;"",$P$26&gt;0)</formula>
    </cfRule>
  </conditionalFormatting>
  <dataValidations count="1">
    <dataValidation type="textLength" operator="equal" allowBlank="1" showInputMessage="1" showErrorMessage="1" errorTitle="Eroare" error="Completati numarul contractului financiar. Este de forma 2015-1-RO01-KA103-000XXX (24 caractere)" promptTitle="Numar contract" prompt="Reprezinta numarul contractului financiar si este de forma 2015-1-RO01-KA103-000XXX (24 caractere)" sqref="E4:G4">
      <formula1>24</formula1>
    </dataValidation>
  </dataValidations>
  <pageMargins left="0.34" right="0.23" top="0.44" bottom="0.49" header="0.36" footer="0.38"/>
  <pageSetup paperSize="9" scale="68" fitToWidth="0" orientation="landscape" r:id="rId1"/>
  <colBreaks count="1" manualBreakCount="1">
    <brk id="17" max="30" man="1"/>
  </colBreaks>
  <legacyDrawing r:id="rId2"/>
</worksheet>
</file>

<file path=xl/worksheets/sheet2.xml><?xml version="1.0" encoding="utf-8"?>
<worksheet xmlns="http://schemas.openxmlformats.org/spreadsheetml/2006/main" xmlns:r="http://schemas.openxmlformats.org/officeDocument/2006/relationships">
  <sheetPr>
    <tabColor rgb="FFFFFF00"/>
  </sheetPr>
  <dimension ref="A1:D29"/>
  <sheetViews>
    <sheetView workbookViewId="0">
      <pane ySplit="3" topLeftCell="A4" activePane="bottomLeft" state="frozen"/>
      <selection pane="bottomLeft" activeCell="A21" sqref="A21:B21"/>
    </sheetView>
  </sheetViews>
  <sheetFormatPr defaultRowHeight="15"/>
  <cols>
    <col min="1" max="1" width="4.85546875" style="211" customWidth="1"/>
    <col min="2" max="2" width="40.7109375" customWidth="1"/>
    <col min="3" max="3" width="70.7109375" customWidth="1"/>
  </cols>
  <sheetData>
    <row r="1" spans="1:4" ht="18.75">
      <c r="B1" s="212" t="s">
        <v>139</v>
      </c>
    </row>
    <row r="2" spans="1:4" ht="15.75" thickBot="1"/>
    <row r="3" spans="1:4" ht="16.5" thickBot="1">
      <c r="A3" s="386" t="s">
        <v>115</v>
      </c>
      <c r="B3" s="387"/>
      <c r="C3" s="231" t="s">
        <v>114</v>
      </c>
    </row>
    <row r="4" spans="1:4" ht="16.5" thickBot="1">
      <c r="A4" s="388" t="s">
        <v>76</v>
      </c>
      <c r="B4" s="389"/>
      <c r="C4" s="213"/>
    </row>
    <row r="5" spans="1:4" ht="68.25" customHeight="1">
      <c r="A5" s="227" t="s">
        <v>93</v>
      </c>
      <c r="B5" s="219" t="str">
        <f>'Raport intermediar'!B9</f>
        <v>1. Numar mobilitati si sume contractate conform contract financiar - Anexa II:</v>
      </c>
      <c r="C5" s="217" t="s">
        <v>118</v>
      </c>
    </row>
    <row r="6" spans="1:4" ht="57.75" customHeight="1">
      <c r="A6" s="228" t="s">
        <v>94</v>
      </c>
      <c r="B6" s="222" t="str">
        <f>'Raport intermediar'!B10</f>
        <v>2. Transferuri bugetare:(conform regulilor din contractul financiar - art. I.3.2)</v>
      </c>
      <c r="C6" s="267" t="s">
        <v>161</v>
      </c>
    </row>
    <row r="7" spans="1:4" ht="63" customHeight="1">
      <c r="A7" s="229" t="s">
        <v>95</v>
      </c>
      <c r="B7" s="220" t="str">
        <f>'Raport intermediar'!B14</f>
        <v>3. Numar mobilitati estimate de Beneficiar si sume rezultate dupa transferuri:</v>
      </c>
      <c r="C7" s="218" t="s">
        <v>129</v>
      </c>
    </row>
    <row r="8" spans="1:4" ht="63" customHeight="1">
      <c r="A8" s="228" t="s">
        <v>96</v>
      </c>
      <c r="B8" s="222" t="str">
        <f>'Raport intermediar'!B15</f>
        <v>4. Numar mobilitati si granturi contractate de Beneficiar, raportate in Moblity Tool+:</v>
      </c>
      <c r="C8" s="223" t="s">
        <v>130</v>
      </c>
    </row>
    <row r="9" spans="1:4" ht="67.5" customHeight="1">
      <c r="A9" s="229" t="s">
        <v>97</v>
      </c>
      <c r="B9" s="220" t="str">
        <f>'Raport intermediar'!B16</f>
        <v>5. Numar mobilitati planificate si granturi planificate a fi utilizate (exceptand [A.4] ):</v>
      </c>
      <c r="C9" s="218" t="s">
        <v>131</v>
      </c>
    </row>
    <row r="10" spans="1:4" ht="70.5" customHeight="1">
      <c r="A10" s="228" t="s">
        <v>98</v>
      </c>
      <c r="B10" s="222" t="str">
        <f>'Raport intermediar'!B17</f>
        <v>6. Numar mobilitati realizate si planificate; Granturi contractate si planificate a fi utilizate:( [A.4] + [A.5] )</v>
      </c>
      <c r="C10" s="223" t="s">
        <v>119</v>
      </c>
    </row>
    <row r="11" spans="1:4" ht="64.5" customHeight="1">
      <c r="A11" s="229" t="s">
        <v>99</v>
      </c>
      <c r="B11" s="220" t="str">
        <f>'Raport intermediar'!B18</f>
        <v>7. Fonduri care nu vor fi utilizate si care urmeaza sa fie recuperate de AN: ( [A.3] - [A.6] )</v>
      </c>
      <c r="C11" s="218" t="s">
        <v>120</v>
      </c>
    </row>
    <row r="12" spans="1:4" ht="45.75" customHeight="1" thickBot="1">
      <c r="A12" s="230" t="s">
        <v>100</v>
      </c>
      <c r="B12" s="225" t="str">
        <f>'Raport intermediar'!B19</f>
        <v>8. Granturi platite din sumele contractate initial**:</v>
      </c>
      <c r="C12" s="226" t="s">
        <v>165</v>
      </c>
      <c r="D12" s="269"/>
    </row>
    <row r="13" spans="1:4" ht="8.1" customHeight="1" thickBot="1">
      <c r="A13" s="380"/>
      <c r="B13" s="381"/>
      <c r="C13" s="382"/>
    </row>
    <row r="14" spans="1:4" ht="15.75" thickBot="1">
      <c r="A14" s="390" t="s">
        <v>77</v>
      </c>
      <c r="B14" s="391"/>
      <c r="C14" s="214"/>
    </row>
    <row r="15" spans="1:4" ht="30">
      <c r="A15" s="215" t="s">
        <v>101</v>
      </c>
      <c r="B15" s="219" t="str">
        <f>'Raport intermediar'!B22</f>
        <v>1. Grant SOM contractat:</v>
      </c>
      <c r="C15" s="217" t="s">
        <v>121</v>
      </c>
    </row>
    <row r="16" spans="1:4" ht="30">
      <c r="A16" s="221" t="s">
        <v>102</v>
      </c>
      <c r="B16" s="222" t="str">
        <f>'Raport intermediar'!B23</f>
        <v>2. Transferuri din SOM (max. 50%):</v>
      </c>
      <c r="C16" s="223" t="s">
        <v>122</v>
      </c>
    </row>
    <row r="17" spans="1:4" ht="30">
      <c r="A17" s="216" t="s">
        <v>103</v>
      </c>
      <c r="B17" s="220" t="str">
        <f>'Raport intermediar'!B24</f>
        <v>3. Grant SOM dupa transferuri:</v>
      </c>
      <c r="C17" s="218" t="s">
        <v>123</v>
      </c>
    </row>
    <row r="18" spans="1:4" ht="57.75" customHeight="1">
      <c r="A18" s="221" t="s">
        <v>104</v>
      </c>
      <c r="B18" s="222" t="str">
        <f>'Raport intermediar'!B25</f>
        <v>4. Grant SOM calculat pentru mobilitatile raportate in MT+ (limitat la max. disponibil + regula 90% si dupa transferuri):</v>
      </c>
      <c r="C18" s="267" t="s">
        <v>162</v>
      </c>
    </row>
    <row r="19" spans="1:4" ht="62.25" customHeight="1">
      <c r="A19" s="216" t="s">
        <v>105</v>
      </c>
      <c r="B19" s="220" t="str">
        <f>'Raport intermediar'!B26</f>
        <v>5. Grant SOM calculat pentru mobilitatile realizate si planificate (limitat la max. disponibil + regula 90%  si dupa transferuri):</v>
      </c>
      <c r="C19" s="268" t="s">
        <v>163</v>
      </c>
    </row>
    <row r="20" spans="1:4" ht="8.1" customHeight="1" thickBot="1">
      <c r="A20" s="383"/>
      <c r="B20" s="384"/>
      <c r="C20" s="385"/>
    </row>
    <row r="21" spans="1:4" ht="15.75" thickBot="1">
      <c r="A21" s="378" t="s">
        <v>169</v>
      </c>
      <c r="B21" s="379"/>
      <c r="C21" s="262"/>
    </row>
    <row r="22" spans="1:4" ht="36" customHeight="1">
      <c r="A22" s="215" t="s">
        <v>106</v>
      </c>
      <c r="B22" s="219" t="str">
        <f>'Raport intermediar'!E22</f>
        <v>1. Total granturi contractate conform contract financiar - Anexa II:</v>
      </c>
      <c r="C22" s="217" t="s">
        <v>124</v>
      </c>
    </row>
    <row r="23" spans="1:4" ht="34.5" customHeight="1">
      <c r="A23" s="221" t="s">
        <v>107</v>
      </c>
      <c r="B23" s="222" t="str">
        <f>'Raport intermediar'!E23</f>
        <v>2. Total granturi raportate in Mobility Tool+:</v>
      </c>
      <c r="C23" s="223" t="s">
        <v>125</v>
      </c>
    </row>
    <row r="24" spans="1:4" ht="41.25" customHeight="1">
      <c r="A24" s="216" t="s">
        <v>108</v>
      </c>
      <c r="B24" s="220" t="str">
        <f>'Raport intermediar'!E24</f>
        <v>3. Total granturi contractate si planificate a fi utilizate:</v>
      </c>
      <c r="C24" s="218" t="s">
        <v>126</v>
      </c>
    </row>
    <row r="25" spans="1:4" ht="38.25" customHeight="1">
      <c r="A25" s="221" t="s">
        <v>109</v>
      </c>
      <c r="B25" s="222" t="str">
        <f>'Raport intermediar'!E25</f>
        <v>4. Total granturi care nu vor fi utilizate si care urmeaza sa fie recuperate de AN:</v>
      </c>
      <c r="C25" s="223" t="s">
        <v>127</v>
      </c>
    </row>
    <row r="26" spans="1:4" ht="41.25" customHeight="1">
      <c r="A26" s="216" t="s">
        <v>110</v>
      </c>
      <c r="B26" s="220" t="str">
        <f>'Raport intermediar'!E26</f>
        <v>5. Total granturi platite din sumele contractate initial **:</v>
      </c>
      <c r="C26" s="218" t="s">
        <v>151</v>
      </c>
      <c r="D26" s="263"/>
    </row>
    <row r="27" spans="1:4" ht="45.75" customHeight="1">
      <c r="A27" s="221" t="s">
        <v>111</v>
      </c>
      <c r="B27" s="222" t="str">
        <f>'Raport intermediar'!E27</f>
        <v>6. Total avansuri primite de la AN **:</v>
      </c>
      <c r="C27" s="267" t="s">
        <v>164</v>
      </c>
    </row>
    <row r="28" spans="1:4" ht="25.5" customHeight="1">
      <c r="A28" s="216" t="s">
        <v>112</v>
      </c>
      <c r="B28" s="220" t="str">
        <f>'Raport intermediar'!E28</f>
        <v>7. Procent platit din avansurile primite**:</v>
      </c>
      <c r="C28" s="218" t="s">
        <v>128</v>
      </c>
    </row>
    <row r="29" spans="1:4" ht="105" customHeight="1" thickBot="1">
      <c r="A29" s="224" t="s">
        <v>113</v>
      </c>
      <c r="B29" s="225" t="s">
        <v>116</v>
      </c>
      <c r="C29" s="226" t="s">
        <v>152</v>
      </c>
    </row>
  </sheetData>
  <sheetProtection password="914D" sheet="1" objects="1" scenarios="1" selectLockedCells="1" selectUnlockedCells="1"/>
  <mergeCells count="6">
    <mergeCell ref="A21:B21"/>
    <mergeCell ref="A13:C13"/>
    <mergeCell ref="A20:C20"/>
    <mergeCell ref="A3:B3"/>
    <mergeCell ref="A4:B4"/>
    <mergeCell ref="A14:B14"/>
  </mergeCells>
  <pageMargins left="0.7" right="0.7" top="0.75" bottom="0.75" header="0.3" footer="0.3"/>
  <pageSetup paperSize="9" scale="75" orientation="portrait" r:id="rId1"/>
  <rowBreaks count="1" manualBreakCount="1">
    <brk id="19" max="16383" man="1"/>
  </rowBreaks>
</worksheet>
</file>

<file path=xl/worksheets/sheet3.xml><?xml version="1.0" encoding="utf-8"?>
<worksheet xmlns="http://schemas.openxmlformats.org/spreadsheetml/2006/main" xmlns:r="http://schemas.openxmlformats.org/officeDocument/2006/relationships">
  <sheetPr>
    <tabColor rgb="FF00B050"/>
  </sheetPr>
  <dimension ref="A1:O26"/>
  <sheetViews>
    <sheetView workbookViewId="0">
      <pane xSplit="6" ySplit="18" topLeftCell="G19" activePane="bottomRight" state="frozen"/>
      <selection pane="topRight" activeCell="G1" sqref="G1"/>
      <selection pane="bottomLeft" activeCell="A19" sqref="A19"/>
      <selection pane="bottomRight" activeCell="D6" sqref="D6"/>
    </sheetView>
  </sheetViews>
  <sheetFormatPr defaultRowHeight="15"/>
  <cols>
    <col min="1" max="1" width="1.85546875" style="1" customWidth="1"/>
    <col min="2" max="2" width="4" style="1" customWidth="1"/>
    <col min="3" max="3" width="18.5703125" style="1" customWidth="1"/>
    <col min="4" max="4" width="13.140625" style="1" customWidth="1"/>
    <col min="5" max="5" width="3.5703125" style="1" customWidth="1"/>
    <col min="6" max="6" width="104.28515625" style="1" customWidth="1"/>
    <col min="7" max="13" width="9.140625" style="1"/>
    <col min="14" max="14" width="14.7109375" style="1" customWidth="1"/>
    <col min="15" max="16384" width="9.140625" style="1"/>
  </cols>
  <sheetData>
    <row r="1" spans="1:14" s="87" customFormat="1" ht="39" customHeight="1">
      <c r="A1" s="392" t="s">
        <v>117</v>
      </c>
      <c r="B1" s="392"/>
      <c r="C1" s="392"/>
      <c r="D1" s="392"/>
      <c r="E1" s="392"/>
      <c r="F1" s="392"/>
      <c r="G1" s="91"/>
      <c r="H1" s="91"/>
      <c r="I1" s="91"/>
      <c r="J1" s="91"/>
      <c r="K1" s="91"/>
      <c r="L1" s="91"/>
      <c r="M1" s="91"/>
      <c r="N1" s="91"/>
    </row>
    <row r="2" spans="1:14">
      <c r="B2" s="92"/>
      <c r="C2" s="92"/>
      <c r="D2" s="92"/>
      <c r="E2" s="92"/>
      <c r="F2" s="92"/>
      <c r="G2" s="92"/>
      <c r="H2" s="92"/>
      <c r="I2" s="92"/>
      <c r="J2" s="92"/>
      <c r="K2" s="92"/>
    </row>
    <row r="3" spans="1:14" ht="15.75">
      <c r="B3" s="94" t="s">
        <v>47</v>
      </c>
      <c r="C3" s="94"/>
      <c r="G3" s="93"/>
    </row>
    <row r="4" spans="1:14" ht="10.5" customHeight="1" thickBot="1">
      <c r="C4" s="93"/>
    </row>
    <row r="5" spans="1:14" ht="21.75" customHeight="1" thickBot="1">
      <c r="B5" s="396" t="s">
        <v>45</v>
      </c>
      <c r="C5" s="397"/>
      <c r="D5" s="167" t="s">
        <v>46</v>
      </c>
      <c r="F5" s="393" t="s">
        <v>48</v>
      </c>
      <c r="G5" s="9"/>
      <c r="H5" s="9"/>
      <c r="I5" s="9"/>
      <c r="J5" s="9"/>
      <c r="K5" s="9"/>
      <c r="L5" s="9"/>
      <c r="M5" s="9"/>
      <c r="N5" s="9"/>
    </row>
    <row r="6" spans="1:14">
      <c r="B6" s="95">
        <v>1</v>
      </c>
      <c r="C6" s="96" t="s">
        <v>37</v>
      </c>
      <c r="D6" s="168">
        <v>0</v>
      </c>
      <c r="F6" s="394"/>
      <c r="G6" s="9"/>
      <c r="H6" s="9"/>
      <c r="I6" s="9"/>
      <c r="J6" s="9"/>
      <c r="K6" s="9"/>
      <c r="L6" s="9"/>
      <c r="M6" s="9"/>
      <c r="N6" s="9"/>
    </row>
    <row r="7" spans="1:14" ht="15.75" thickBot="1">
      <c r="B7" s="104">
        <v>2</v>
      </c>
      <c r="C7" s="105" t="s">
        <v>38</v>
      </c>
      <c r="D7" s="169">
        <v>0</v>
      </c>
      <c r="F7" s="394"/>
      <c r="G7" s="9"/>
      <c r="H7" s="9"/>
      <c r="I7" s="9"/>
      <c r="J7" s="9"/>
      <c r="K7" s="9"/>
      <c r="L7" s="9"/>
      <c r="M7" s="9"/>
      <c r="N7" s="9"/>
    </row>
    <row r="8" spans="1:14">
      <c r="B8" s="95">
        <v>3</v>
      </c>
      <c r="C8" s="96" t="s">
        <v>39</v>
      </c>
      <c r="D8" s="168">
        <v>0</v>
      </c>
      <c r="F8" s="394"/>
      <c r="G8" s="9"/>
      <c r="H8" s="9"/>
      <c r="I8" s="9"/>
      <c r="J8" s="9"/>
      <c r="K8" s="9"/>
      <c r="L8" s="9"/>
      <c r="M8" s="9"/>
      <c r="N8" s="9"/>
    </row>
    <row r="9" spans="1:14">
      <c r="B9" s="106">
        <v>4</v>
      </c>
      <c r="C9" s="107" t="s">
        <v>40</v>
      </c>
      <c r="D9" s="170">
        <v>0</v>
      </c>
      <c r="F9" s="394"/>
      <c r="G9" s="9"/>
      <c r="H9" s="9"/>
      <c r="I9" s="9"/>
      <c r="J9" s="9"/>
      <c r="K9" s="9"/>
      <c r="L9" s="9"/>
      <c r="M9" s="9"/>
      <c r="N9" s="9"/>
    </row>
    <row r="10" spans="1:14" ht="15.75" thickBot="1">
      <c r="B10" s="97">
        <v>5</v>
      </c>
      <c r="C10" s="98" t="s">
        <v>43</v>
      </c>
      <c r="D10" s="171">
        <v>0</v>
      </c>
      <c r="F10" s="394"/>
      <c r="G10" s="9"/>
      <c r="H10" s="9"/>
      <c r="I10" s="9"/>
      <c r="J10" s="9"/>
      <c r="K10" s="9"/>
      <c r="L10" s="9"/>
      <c r="M10" s="9"/>
      <c r="N10" s="9"/>
    </row>
    <row r="11" spans="1:14">
      <c r="B11" s="108">
        <v>6</v>
      </c>
      <c r="C11" s="109" t="s">
        <v>41</v>
      </c>
      <c r="D11" s="172">
        <v>0</v>
      </c>
      <c r="F11" s="394"/>
      <c r="G11" s="9"/>
      <c r="H11" s="9"/>
      <c r="I11" s="9"/>
      <c r="J11" s="9"/>
      <c r="K11" s="9"/>
      <c r="L11" s="9"/>
      <c r="M11" s="9"/>
      <c r="N11" s="9"/>
    </row>
    <row r="12" spans="1:14">
      <c r="B12" s="99">
        <v>7</v>
      </c>
      <c r="C12" s="100" t="s">
        <v>42</v>
      </c>
      <c r="D12" s="173">
        <v>0</v>
      </c>
      <c r="F12" s="394"/>
      <c r="G12" s="9"/>
      <c r="H12" s="9"/>
      <c r="I12" s="9"/>
      <c r="J12" s="9"/>
      <c r="K12" s="9"/>
      <c r="L12" s="9"/>
      <c r="M12" s="9"/>
      <c r="N12" s="9"/>
    </row>
    <row r="13" spans="1:14" ht="15.75" thickBot="1">
      <c r="B13" s="104">
        <v>8</v>
      </c>
      <c r="C13" s="105" t="s">
        <v>44</v>
      </c>
      <c r="D13" s="169">
        <v>0</v>
      </c>
      <c r="F13" s="394"/>
      <c r="G13" s="9"/>
      <c r="H13" s="9"/>
      <c r="I13" s="9"/>
      <c r="J13" s="9"/>
      <c r="K13" s="9"/>
      <c r="L13" s="9"/>
      <c r="M13" s="9"/>
      <c r="N13" s="9"/>
    </row>
    <row r="14" spans="1:14">
      <c r="B14" s="101">
        <v>9</v>
      </c>
      <c r="C14" s="102" t="s">
        <v>49</v>
      </c>
      <c r="D14" s="174">
        <v>0</v>
      </c>
      <c r="F14" s="394"/>
      <c r="G14" s="9"/>
      <c r="H14" s="9"/>
      <c r="I14" s="9"/>
      <c r="J14" s="9"/>
      <c r="K14" s="9"/>
      <c r="L14" s="9"/>
      <c r="M14" s="9"/>
      <c r="N14" s="9"/>
    </row>
    <row r="15" spans="1:14">
      <c r="B15" s="106">
        <v>10</v>
      </c>
      <c r="C15" s="107" t="s">
        <v>50</v>
      </c>
      <c r="D15" s="170">
        <v>0</v>
      </c>
      <c r="F15" s="394"/>
      <c r="G15" s="9"/>
      <c r="H15" s="9"/>
      <c r="I15" s="9"/>
      <c r="J15" s="9"/>
      <c r="K15" s="9"/>
      <c r="L15" s="9"/>
      <c r="M15" s="9"/>
      <c r="N15" s="9"/>
    </row>
    <row r="16" spans="1:14">
      <c r="B16" s="99">
        <v>11</v>
      </c>
      <c r="C16" s="100" t="s">
        <v>51</v>
      </c>
      <c r="D16" s="173">
        <v>0</v>
      </c>
      <c r="F16" s="394"/>
      <c r="G16" s="9"/>
      <c r="H16" s="9"/>
      <c r="I16" s="9"/>
      <c r="J16" s="9"/>
      <c r="K16" s="9"/>
      <c r="L16" s="9"/>
      <c r="M16" s="9"/>
      <c r="N16" s="9"/>
    </row>
    <row r="17" spans="2:15" ht="15.75" thickBot="1">
      <c r="B17" s="104">
        <v>12</v>
      </c>
      <c r="C17" s="105" t="s">
        <v>52</v>
      </c>
      <c r="D17" s="169">
        <v>0</v>
      </c>
      <c r="F17" s="394"/>
      <c r="G17" s="9"/>
      <c r="H17" s="9"/>
      <c r="I17" s="9"/>
      <c r="J17" s="9"/>
      <c r="K17" s="9"/>
      <c r="L17" s="9"/>
      <c r="M17" s="9"/>
      <c r="N17" s="9"/>
    </row>
    <row r="18" spans="2:15" ht="12.75" customHeight="1" thickBot="1">
      <c r="F18" s="395"/>
      <c r="G18" s="103"/>
      <c r="H18" s="103"/>
      <c r="I18" s="103"/>
      <c r="J18" s="103"/>
      <c r="K18" s="103"/>
      <c r="L18" s="103"/>
      <c r="M18" s="103"/>
      <c r="N18" s="103"/>
      <c r="O18" s="103"/>
    </row>
    <row r="19" spans="2:15">
      <c r="G19" s="103"/>
      <c r="H19" s="103"/>
      <c r="I19" s="103"/>
      <c r="J19" s="103"/>
      <c r="K19" s="103"/>
      <c r="L19" s="103"/>
      <c r="M19" s="103"/>
      <c r="N19" s="103"/>
      <c r="O19" s="103"/>
    </row>
    <row r="20" spans="2:15">
      <c r="G20" s="103"/>
      <c r="H20" s="103"/>
      <c r="I20" s="103"/>
      <c r="J20" s="103"/>
      <c r="K20" s="103"/>
      <c r="L20" s="103"/>
      <c r="M20" s="103"/>
      <c r="N20" s="103"/>
      <c r="O20" s="103"/>
    </row>
    <row r="21" spans="2:15">
      <c r="G21" s="103"/>
      <c r="H21" s="103"/>
      <c r="I21" s="103"/>
      <c r="J21" s="103"/>
      <c r="K21" s="103"/>
      <c r="L21" s="103"/>
      <c r="M21" s="103"/>
      <c r="N21" s="103"/>
      <c r="O21" s="103"/>
    </row>
    <row r="22" spans="2:15">
      <c r="G22" s="103"/>
      <c r="H22" s="103"/>
      <c r="I22" s="103"/>
      <c r="J22" s="103"/>
      <c r="K22" s="103"/>
      <c r="L22" s="103"/>
      <c r="M22" s="103"/>
      <c r="N22" s="103"/>
      <c r="O22" s="103"/>
    </row>
    <row r="23" spans="2:15">
      <c r="G23" s="103"/>
      <c r="H23" s="103"/>
      <c r="I23" s="103"/>
      <c r="J23" s="103"/>
      <c r="K23" s="103"/>
      <c r="L23" s="103"/>
      <c r="M23" s="103"/>
      <c r="N23" s="103"/>
      <c r="O23" s="103"/>
    </row>
    <row r="24" spans="2:15">
      <c r="G24" s="103"/>
      <c r="H24" s="103"/>
      <c r="I24" s="103"/>
      <c r="J24" s="103"/>
      <c r="K24" s="103"/>
      <c r="L24" s="103"/>
      <c r="M24" s="103"/>
      <c r="N24" s="103"/>
      <c r="O24" s="103"/>
    </row>
    <row r="25" spans="2:15">
      <c r="G25" s="103"/>
      <c r="H25" s="103"/>
      <c r="I25" s="103"/>
      <c r="J25" s="103"/>
      <c r="K25" s="103"/>
      <c r="L25" s="103"/>
      <c r="M25" s="103"/>
      <c r="N25" s="103"/>
      <c r="O25" s="103"/>
    </row>
    <row r="26" spans="2:15">
      <c r="G26" s="103"/>
      <c r="H26" s="103"/>
      <c r="I26" s="103"/>
      <c r="J26" s="103"/>
      <c r="K26" s="103"/>
      <c r="L26" s="103"/>
      <c r="M26" s="103"/>
      <c r="N26" s="103"/>
      <c r="O26" s="103"/>
    </row>
  </sheetData>
  <sheetProtection password="914D" sheet="1" objects="1" scenarios="1" selectLockedCells="1"/>
  <mergeCells count="3">
    <mergeCell ref="A1:F1"/>
    <mergeCell ref="F5:F18"/>
    <mergeCell ref="B5:C5"/>
  </mergeCell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sheetPr>
    <tabColor indexed="61"/>
  </sheetPr>
  <dimension ref="B1:Q42"/>
  <sheetViews>
    <sheetView workbookViewId="0">
      <selection activeCell="B18" sqref="B18:L18"/>
    </sheetView>
  </sheetViews>
  <sheetFormatPr defaultRowHeight="12.75"/>
  <cols>
    <col min="1" max="1" width="5.140625" style="45" customWidth="1"/>
    <col min="2" max="3" width="9.140625" style="45"/>
    <col min="4" max="4" width="5.85546875" style="45" customWidth="1"/>
    <col min="5" max="5" width="7.28515625" style="45" hidden="1" customWidth="1"/>
    <col min="6" max="6" width="15.42578125" style="45" customWidth="1"/>
    <col min="7" max="7" width="2.140625" style="45" hidden="1" customWidth="1"/>
    <col min="8" max="8" width="2" style="45" hidden="1" customWidth="1"/>
    <col min="9" max="9" width="17.85546875" style="45" customWidth="1"/>
    <col min="10" max="10" width="16.28515625" style="45" customWidth="1"/>
    <col min="11" max="11" width="12.7109375" style="45" customWidth="1"/>
    <col min="12" max="12" width="5.85546875" style="45" customWidth="1"/>
    <col min="13" max="13" width="9.28515625" style="45" customWidth="1"/>
    <col min="14" max="26" width="9.140625" style="45"/>
    <col min="27" max="27" width="8.140625" style="45" customWidth="1"/>
    <col min="28" max="16384" width="9.140625" style="45"/>
  </cols>
  <sheetData>
    <row r="1" spans="2:17" ht="50.25" customHeight="1">
      <c r="B1" s="402" t="s">
        <v>136</v>
      </c>
      <c r="C1" s="402"/>
      <c r="D1" s="402"/>
      <c r="E1" s="402"/>
      <c r="F1" s="402"/>
      <c r="G1" s="402"/>
      <c r="H1" s="402"/>
      <c r="I1" s="402"/>
      <c r="J1" s="402"/>
      <c r="K1" s="402"/>
      <c r="L1" s="402"/>
    </row>
    <row r="2" spans="2:17" ht="16.5" customHeight="1">
      <c r="B2" s="86" t="s">
        <v>36</v>
      </c>
      <c r="C2" s="81"/>
      <c r="D2" s="81"/>
      <c r="E2" s="81"/>
      <c r="F2" s="81"/>
      <c r="G2" s="81"/>
      <c r="H2" s="81"/>
      <c r="I2" s="81"/>
      <c r="J2" s="81"/>
      <c r="K2" s="81"/>
      <c r="L2" s="81"/>
    </row>
    <row r="3" spans="2:17" ht="51" customHeight="1">
      <c r="B3" s="84"/>
      <c r="C3" s="84"/>
      <c r="D3" s="84"/>
      <c r="E3" s="84"/>
      <c r="F3" s="84"/>
      <c r="G3" s="84"/>
      <c r="H3" s="84"/>
      <c r="I3" s="84"/>
      <c r="J3" s="85"/>
      <c r="K3" s="84"/>
      <c r="L3" s="84"/>
    </row>
    <row r="4" spans="2:17">
      <c r="B4" s="83"/>
      <c r="C4" s="83"/>
      <c r="D4" s="83"/>
      <c r="E4" s="83"/>
      <c r="F4" s="83"/>
      <c r="G4" s="83"/>
      <c r="H4" s="83"/>
      <c r="I4" s="83"/>
      <c r="J4" s="83"/>
      <c r="K4" s="83"/>
      <c r="L4" s="83"/>
    </row>
    <row r="5" spans="2:17" ht="14.1" customHeight="1">
      <c r="B5" s="81"/>
      <c r="C5" s="81"/>
      <c r="D5" s="81"/>
      <c r="E5" s="81"/>
      <c r="F5" s="81"/>
      <c r="G5" s="81"/>
      <c r="H5" s="81"/>
      <c r="I5" s="81"/>
      <c r="J5" s="81"/>
      <c r="K5" s="81"/>
      <c r="L5" s="81"/>
      <c r="Q5" s="82"/>
    </row>
    <row r="6" spans="2:17" ht="14.1" customHeight="1">
      <c r="B6" s="62"/>
      <c r="C6" s="81"/>
      <c r="D6" s="81"/>
      <c r="E6" s="81"/>
      <c r="F6" s="81"/>
      <c r="G6" s="81"/>
      <c r="H6" s="81"/>
      <c r="I6" s="81"/>
      <c r="J6" s="81"/>
      <c r="K6" s="81"/>
      <c r="L6" s="81"/>
    </row>
    <row r="7" spans="2:17" ht="15" customHeight="1">
      <c r="B7" s="57" t="s">
        <v>35</v>
      </c>
      <c r="C7" s="57"/>
      <c r="D7" s="62"/>
      <c r="E7" s="62"/>
      <c r="F7" s="62"/>
      <c r="G7" s="62"/>
      <c r="H7" s="62"/>
      <c r="I7" s="62"/>
      <c r="J7" s="62"/>
      <c r="K7" s="62"/>
      <c r="L7" s="62"/>
    </row>
    <row r="8" spans="2:17" ht="15" customHeight="1">
      <c r="B8" s="57" t="s">
        <v>34</v>
      </c>
      <c r="C8" s="57"/>
      <c r="D8" s="62"/>
      <c r="E8" s="62"/>
      <c r="F8" s="62"/>
      <c r="G8" s="62"/>
      <c r="H8" s="62"/>
      <c r="I8" s="62"/>
      <c r="J8" s="62"/>
      <c r="K8" s="62"/>
      <c r="L8" s="62"/>
    </row>
    <row r="9" spans="2:17" ht="14.1" customHeight="1">
      <c r="B9" s="63"/>
      <c r="C9" s="62"/>
      <c r="D9" s="62"/>
      <c r="E9" s="62"/>
      <c r="F9" s="62"/>
      <c r="G9" s="62"/>
      <c r="H9" s="62"/>
      <c r="I9" s="62"/>
      <c r="J9" s="62"/>
      <c r="K9" s="62"/>
      <c r="L9" s="62"/>
    </row>
    <row r="10" spans="2:17" ht="14.1" customHeight="1">
      <c r="B10" s="63"/>
      <c r="C10" s="62"/>
      <c r="D10" s="62"/>
      <c r="E10" s="62"/>
      <c r="F10" s="62"/>
      <c r="G10" s="62"/>
      <c r="H10" s="62"/>
      <c r="I10" s="62"/>
      <c r="J10" s="62"/>
      <c r="K10" s="62"/>
      <c r="L10" s="62"/>
    </row>
    <row r="11" spans="2:17" ht="14.1" customHeight="1">
      <c r="B11" s="62"/>
      <c r="C11" s="62"/>
      <c r="D11" s="62"/>
      <c r="E11" s="80"/>
      <c r="F11" s="80"/>
      <c r="G11" s="80"/>
      <c r="H11" s="80"/>
      <c r="I11" s="80"/>
      <c r="J11" s="62"/>
      <c r="K11" s="62"/>
      <c r="L11" s="62"/>
    </row>
    <row r="12" spans="2:17" ht="14.1" customHeight="1">
      <c r="B12" s="62"/>
      <c r="C12" s="62"/>
      <c r="D12" s="62"/>
      <c r="E12" s="62"/>
      <c r="F12" s="62"/>
      <c r="G12" s="62"/>
      <c r="H12" s="62"/>
      <c r="I12" s="62"/>
      <c r="J12" s="62"/>
      <c r="K12" s="62"/>
      <c r="L12" s="62"/>
    </row>
    <row r="13" spans="2:17" ht="20.25" customHeight="1">
      <c r="B13" s="62"/>
      <c r="C13" s="62"/>
      <c r="D13" s="62"/>
      <c r="E13" s="78"/>
      <c r="F13" s="78"/>
      <c r="G13" s="78"/>
      <c r="H13" s="62"/>
      <c r="I13" s="79" t="s">
        <v>33</v>
      </c>
      <c r="J13" s="62"/>
      <c r="K13" s="62"/>
      <c r="L13" s="62"/>
    </row>
    <row r="14" spans="2:17" ht="24" customHeight="1">
      <c r="B14" s="62"/>
      <c r="C14" s="62"/>
      <c r="D14" s="62"/>
      <c r="E14" s="78"/>
      <c r="F14" s="78"/>
      <c r="G14" s="78"/>
      <c r="H14" s="62"/>
      <c r="I14" s="77"/>
      <c r="J14" s="62"/>
      <c r="K14" s="62"/>
      <c r="L14" s="62"/>
    </row>
    <row r="15" spans="2:17" ht="17.25" customHeight="1">
      <c r="B15" s="57"/>
      <c r="C15" s="57"/>
      <c r="D15" s="57"/>
      <c r="E15" s="57"/>
      <c r="F15" s="54"/>
      <c r="G15" s="54"/>
      <c r="H15" s="57"/>
      <c r="I15" s="76" t="s">
        <v>32</v>
      </c>
      <c r="J15" s="57"/>
      <c r="K15" s="57"/>
      <c r="L15" s="57"/>
    </row>
    <row r="16" spans="2:17" ht="17.25" customHeight="1">
      <c r="B16" s="57"/>
      <c r="C16" s="57"/>
      <c r="D16" s="57"/>
      <c r="E16" s="57"/>
      <c r="F16" s="54"/>
      <c r="G16" s="54"/>
      <c r="H16" s="57"/>
      <c r="I16" s="76" t="s">
        <v>137</v>
      </c>
      <c r="J16" s="57"/>
      <c r="K16" s="57"/>
      <c r="L16" s="57"/>
    </row>
    <row r="17" spans="2:13" ht="51" customHeight="1">
      <c r="B17" s="57"/>
      <c r="C17" s="57"/>
      <c r="D17" s="57"/>
      <c r="E17" s="57"/>
      <c r="F17" s="233" t="s">
        <v>138</v>
      </c>
      <c r="G17" s="57"/>
      <c r="H17" s="57"/>
      <c r="I17" s="233"/>
      <c r="J17" s="57"/>
      <c r="K17" s="57"/>
      <c r="L17" s="57"/>
    </row>
    <row r="18" spans="2:13" ht="80.099999999999994" customHeight="1">
      <c r="B18" s="403" t="s">
        <v>31</v>
      </c>
      <c r="C18" s="403"/>
      <c r="D18" s="403"/>
      <c r="E18" s="403"/>
      <c r="F18" s="403"/>
      <c r="G18" s="403"/>
      <c r="H18" s="403"/>
      <c r="I18" s="403"/>
      <c r="J18" s="403"/>
      <c r="K18" s="403"/>
      <c r="L18" s="403"/>
      <c r="M18" s="75"/>
    </row>
    <row r="19" spans="2:13" ht="14.1" customHeight="1">
      <c r="B19" s="74"/>
      <c r="C19" s="74"/>
      <c r="D19" s="74"/>
      <c r="E19" s="74"/>
      <c r="F19" s="74"/>
      <c r="G19" s="74"/>
      <c r="H19" s="74"/>
      <c r="I19" s="74"/>
      <c r="J19" s="74"/>
      <c r="K19" s="74"/>
      <c r="L19" s="74"/>
    </row>
    <row r="20" spans="2:13" ht="15" customHeight="1">
      <c r="B20" s="62"/>
      <c r="C20" s="62"/>
      <c r="D20" s="73" t="s">
        <v>30</v>
      </c>
      <c r="E20" s="407" t="s">
        <v>29</v>
      </c>
      <c r="F20" s="408"/>
      <c r="G20" s="407" t="s">
        <v>28</v>
      </c>
      <c r="H20" s="409"/>
      <c r="I20" s="408"/>
      <c r="J20" s="73" t="s">
        <v>27</v>
      </c>
      <c r="K20" s="62"/>
      <c r="L20" s="62"/>
    </row>
    <row r="21" spans="2:13" ht="15" customHeight="1">
      <c r="B21" s="62"/>
      <c r="C21" s="62"/>
      <c r="D21" s="72">
        <v>1</v>
      </c>
      <c r="E21" s="71"/>
      <c r="F21" s="70"/>
      <c r="G21" s="399"/>
      <c r="H21" s="400"/>
      <c r="I21" s="70"/>
      <c r="J21" s="69"/>
      <c r="K21" s="68"/>
      <c r="L21" s="62"/>
    </row>
    <row r="22" spans="2:13" ht="15" customHeight="1">
      <c r="B22" s="62"/>
      <c r="C22" s="62"/>
      <c r="D22" s="72">
        <v>2</v>
      </c>
      <c r="E22" s="71"/>
      <c r="F22" s="70"/>
      <c r="G22" s="399"/>
      <c r="H22" s="400"/>
      <c r="I22" s="70"/>
      <c r="J22" s="69"/>
      <c r="K22" s="68"/>
      <c r="L22" s="62"/>
    </row>
    <row r="23" spans="2:13" ht="15" customHeight="1">
      <c r="B23" s="62"/>
      <c r="C23" s="62"/>
      <c r="D23" s="72">
        <v>3</v>
      </c>
      <c r="E23" s="71"/>
      <c r="F23" s="70"/>
      <c r="G23" s="399"/>
      <c r="H23" s="400"/>
      <c r="I23" s="70"/>
      <c r="J23" s="69"/>
      <c r="K23" s="68"/>
      <c r="L23" s="62"/>
    </row>
    <row r="24" spans="2:13" ht="15" customHeight="1">
      <c r="B24" s="62" t="s">
        <v>26</v>
      </c>
      <c r="C24" s="62"/>
      <c r="D24" s="72">
        <v>4</v>
      </c>
      <c r="E24" s="71"/>
      <c r="F24" s="70"/>
      <c r="G24" s="399"/>
      <c r="H24" s="400"/>
      <c r="I24" s="70"/>
      <c r="J24" s="69"/>
      <c r="K24" s="68"/>
      <c r="L24" s="62"/>
    </row>
    <row r="25" spans="2:13" ht="14.1" customHeight="1">
      <c r="B25" s="67"/>
      <c r="C25" s="66"/>
      <c r="D25" s="66"/>
      <c r="E25" s="62"/>
      <c r="F25" s="62"/>
      <c r="G25" s="62"/>
      <c r="H25" s="62"/>
      <c r="I25" s="62"/>
      <c r="J25" s="62"/>
      <c r="K25" s="62"/>
      <c r="L25" s="62"/>
    </row>
    <row r="26" spans="2:13" ht="14.1" customHeight="1">
      <c r="B26" s="65"/>
      <c r="C26" s="65"/>
      <c r="D26" s="64"/>
      <c r="E26" s="62"/>
      <c r="F26" s="62"/>
      <c r="G26" s="62"/>
      <c r="H26" s="62"/>
      <c r="I26" s="62"/>
      <c r="J26" s="62"/>
      <c r="K26" s="62"/>
      <c r="L26" s="62"/>
    </row>
    <row r="27" spans="2:13" ht="14.1" customHeight="1">
      <c r="B27" s="62"/>
      <c r="C27" s="62"/>
      <c r="D27" s="62"/>
      <c r="E27" s="62"/>
      <c r="F27" s="62"/>
      <c r="G27" s="62"/>
      <c r="H27" s="62"/>
      <c r="I27" s="62"/>
      <c r="J27" s="62"/>
      <c r="K27" s="62"/>
      <c r="L27" s="62"/>
    </row>
    <row r="28" spans="2:13" ht="14.1" customHeight="1">
      <c r="B28" s="63"/>
      <c r="C28" s="62"/>
      <c r="D28" s="62"/>
      <c r="E28" s="62"/>
      <c r="F28" s="62"/>
      <c r="G28" s="62"/>
      <c r="H28" s="62"/>
      <c r="I28" s="62"/>
      <c r="J28" s="62"/>
      <c r="K28" s="62"/>
      <c r="L28" s="62"/>
    </row>
    <row r="29" spans="2:13" ht="135" hidden="1" customHeight="1">
      <c r="B29" s="404" t="s">
        <v>25</v>
      </c>
      <c r="C29" s="405"/>
      <c r="D29" s="405"/>
      <c r="E29" s="405"/>
      <c r="F29" s="405"/>
      <c r="G29" s="405"/>
      <c r="H29" s="405"/>
      <c r="I29" s="405"/>
      <c r="J29" s="405"/>
      <c r="K29" s="405"/>
      <c r="L29" s="406"/>
      <c r="M29" s="61"/>
    </row>
    <row r="30" spans="2:13" ht="14.1" customHeight="1">
      <c r="B30" s="60"/>
      <c r="C30" s="60"/>
      <c r="D30" s="60"/>
      <c r="E30" s="60"/>
      <c r="F30" s="60"/>
      <c r="G30" s="60"/>
      <c r="H30" s="60"/>
      <c r="I30" s="60"/>
      <c r="J30" s="60"/>
      <c r="K30" s="60"/>
      <c r="L30" s="60"/>
    </row>
    <row r="31" spans="2:13" ht="14.1" customHeight="1">
      <c r="B31" s="60"/>
      <c r="C31" s="60"/>
      <c r="D31" s="60"/>
      <c r="E31" s="60"/>
      <c r="F31" s="60"/>
      <c r="G31" s="60"/>
      <c r="H31" s="60"/>
      <c r="I31" s="60"/>
      <c r="J31" s="60"/>
      <c r="K31" s="60"/>
      <c r="L31" s="60"/>
    </row>
    <row r="32" spans="2:13" ht="14.1" customHeight="1">
      <c r="B32" s="57"/>
      <c r="C32" s="57"/>
      <c r="D32" s="57"/>
      <c r="E32" s="57"/>
      <c r="F32" s="57"/>
      <c r="G32" s="57"/>
      <c r="H32" s="57"/>
      <c r="I32" s="57"/>
      <c r="J32" s="57"/>
      <c r="K32" s="57"/>
      <c r="L32" s="57"/>
    </row>
    <row r="33" spans="2:13" ht="15" customHeight="1">
      <c r="B33" s="401" t="s">
        <v>24</v>
      </c>
      <c r="C33" s="401"/>
      <c r="D33" s="401"/>
      <c r="E33" s="401"/>
      <c r="F33" s="401"/>
      <c r="G33" s="401"/>
      <c r="H33" s="59"/>
      <c r="I33" s="401" t="s">
        <v>23</v>
      </c>
      <c r="J33" s="401"/>
      <c r="K33" s="401"/>
      <c r="L33" s="401"/>
      <c r="M33" s="58"/>
    </row>
    <row r="34" spans="2:13" ht="15" customHeight="1">
      <c r="B34" s="57" t="s">
        <v>22</v>
      </c>
      <c r="C34" s="57"/>
      <c r="D34" s="57"/>
      <c r="E34" s="57"/>
      <c r="F34" s="57"/>
      <c r="G34" s="57"/>
      <c r="H34" s="57"/>
      <c r="I34" s="57" t="s">
        <v>21</v>
      </c>
      <c r="J34" s="57"/>
      <c r="K34" s="50"/>
      <c r="L34" s="50"/>
      <c r="M34" s="49"/>
    </row>
    <row r="35" spans="2:13" ht="14.1" customHeight="1">
      <c r="B35" s="56" t="s">
        <v>20</v>
      </c>
      <c r="C35" s="54"/>
      <c r="D35" s="54"/>
      <c r="E35" s="54"/>
      <c r="F35" s="54"/>
      <c r="G35" s="54"/>
      <c r="H35" s="54"/>
      <c r="I35" s="55" t="s">
        <v>19</v>
      </c>
      <c r="J35" s="54"/>
      <c r="K35" s="50"/>
      <c r="L35" s="50"/>
      <c r="M35" s="49"/>
    </row>
    <row r="36" spans="2:13" ht="15" customHeight="1">
      <c r="B36" s="50"/>
      <c r="C36" s="50"/>
      <c r="D36" s="50"/>
      <c r="E36" s="50"/>
      <c r="F36" s="50"/>
      <c r="G36" s="50"/>
      <c r="H36" s="50"/>
      <c r="I36" s="53"/>
      <c r="J36" s="52" t="s">
        <v>18</v>
      </c>
      <c r="K36" s="398">
        <f ca="1">TODAY()</f>
        <v>42416</v>
      </c>
      <c r="L36" s="398"/>
      <c r="M36" s="49"/>
    </row>
    <row r="37" spans="2:13" ht="21" customHeight="1">
      <c r="B37" s="50"/>
      <c r="C37" s="50"/>
      <c r="D37" s="50"/>
      <c r="E37" s="50"/>
      <c r="F37" s="50"/>
      <c r="G37" s="50"/>
      <c r="H37" s="50"/>
      <c r="I37" s="50"/>
      <c r="J37" s="50"/>
      <c r="K37" s="50"/>
      <c r="L37" s="50"/>
      <c r="M37" s="49"/>
    </row>
    <row r="38" spans="2:13" ht="79.5" customHeight="1">
      <c r="B38" s="50"/>
      <c r="C38" s="50"/>
      <c r="D38" s="50"/>
      <c r="E38" s="50"/>
      <c r="F38" s="50"/>
      <c r="G38" s="50"/>
      <c r="H38" s="50"/>
      <c r="I38" s="50"/>
      <c r="J38" s="50"/>
      <c r="K38" s="51"/>
      <c r="L38" s="50"/>
      <c r="M38" s="49"/>
    </row>
    <row r="39" spans="2:13" ht="14.1" customHeight="1">
      <c r="C39" s="48"/>
      <c r="D39" s="48"/>
      <c r="E39" s="48"/>
      <c r="F39" s="48"/>
      <c r="G39" s="48"/>
      <c r="H39" s="48"/>
      <c r="I39" s="48"/>
      <c r="J39" s="48"/>
      <c r="K39" s="48"/>
      <c r="L39" s="48"/>
    </row>
    <row r="40" spans="2:13" ht="14.1" customHeight="1">
      <c r="B40" s="48"/>
      <c r="C40" s="48"/>
      <c r="D40" s="48"/>
      <c r="E40" s="48"/>
      <c r="F40" s="48"/>
      <c r="G40" s="48"/>
      <c r="H40" s="48"/>
      <c r="I40" s="48"/>
      <c r="J40" s="48"/>
      <c r="K40" s="48"/>
      <c r="L40" s="48"/>
    </row>
    <row r="41" spans="2:13">
      <c r="B41" s="46"/>
      <c r="C41" s="46"/>
      <c r="D41" s="46"/>
      <c r="E41" s="46"/>
      <c r="F41" s="46"/>
      <c r="G41" s="46"/>
      <c r="H41" s="46"/>
      <c r="I41" s="46"/>
      <c r="J41" s="46"/>
      <c r="K41" s="47"/>
      <c r="L41" s="47"/>
      <c r="M41" s="47"/>
    </row>
    <row r="42" spans="2:13">
      <c r="B42" s="46"/>
      <c r="C42" s="46"/>
      <c r="D42" s="46"/>
      <c r="E42" s="46"/>
      <c r="F42" s="46"/>
      <c r="G42" s="46"/>
      <c r="H42" s="46"/>
      <c r="I42" s="46"/>
      <c r="J42" s="46"/>
      <c r="K42" s="46"/>
      <c r="L42" s="46"/>
    </row>
  </sheetData>
  <sheetProtection password="914D" sheet="1" objects="1" scenarios="1" selectLockedCells="1"/>
  <mergeCells count="12">
    <mergeCell ref="B1:L1"/>
    <mergeCell ref="B18:L18"/>
    <mergeCell ref="B29:L29"/>
    <mergeCell ref="I33:L33"/>
    <mergeCell ref="E20:F20"/>
    <mergeCell ref="G20:I20"/>
    <mergeCell ref="K36:L36"/>
    <mergeCell ref="G21:H21"/>
    <mergeCell ref="G22:H22"/>
    <mergeCell ref="G24:H24"/>
    <mergeCell ref="G23:H23"/>
    <mergeCell ref="B33:G33"/>
  </mergeCells>
  <dataValidations count="5">
    <dataValidation type="list" allowBlank="1" showInputMessage="1" showErrorMessage="1" errorTitle="Eroare" error="Alegeti tipul actiunii din lista" sqref="I22:I24 JE22:JE24 TA22:TA24 ACW22:ACW24 AMS22:AMS24 AWO22:AWO24 BGK22:BGK24 BQG22:BQG24 CAC22:CAC24 CJY22:CJY24 CTU22:CTU24 DDQ22:DDQ24 DNM22:DNM24 DXI22:DXI24 EHE22:EHE24 ERA22:ERA24 FAW22:FAW24 FKS22:FKS24 FUO22:FUO24 GEK22:GEK24 GOG22:GOG24 GYC22:GYC24 HHY22:HHY24 HRU22:HRU24 IBQ22:IBQ24 ILM22:ILM24 IVI22:IVI24 JFE22:JFE24 JPA22:JPA24 JYW22:JYW24 KIS22:KIS24 KSO22:KSO24 LCK22:LCK24 LMG22:LMG24 LWC22:LWC24 MFY22:MFY24 MPU22:MPU24 MZQ22:MZQ24 NJM22:NJM24 NTI22:NTI24 ODE22:ODE24 ONA22:ONA24 OWW22:OWW24 PGS22:PGS24 PQO22:PQO24 QAK22:QAK24 QKG22:QKG24 QUC22:QUC24 RDY22:RDY24 RNU22:RNU24 RXQ22:RXQ24 SHM22:SHM24 SRI22:SRI24 TBE22:TBE24 TLA22:TLA24 TUW22:TUW24 UES22:UES24 UOO22:UOO24 UYK22:UYK24 VIG22:VIG24 VSC22:VSC24 WBY22:WBY24 WLU22:WLU24 WVQ22:WVQ24 I65558:I65560 JE65558:JE65560 TA65558:TA65560 ACW65558:ACW65560 AMS65558:AMS65560 AWO65558:AWO65560 BGK65558:BGK65560 BQG65558:BQG65560 CAC65558:CAC65560 CJY65558:CJY65560 CTU65558:CTU65560 DDQ65558:DDQ65560 DNM65558:DNM65560 DXI65558:DXI65560 EHE65558:EHE65560 ERA65558:ERA65560 FAW65558:FAW65560 FKS65558:FKS65560 FUO65558:FUO65560 GEK65558:GEK65560 GOG65558:GOG65560 GYC65558:GYC65560 HHY65558:HHY65560 HRU65558:HRU65560 IBQ65558:IBQ65560 ILM65558:ILM65560 IVI65558:IVI65560 JFE65558:JFE65560 JPA65558:JPA65560 JYW65558:JYW65560 KIS65558:KIS65560 KSO65558:KSO65560 LCK65558:LCK65560 LMG65558:LMG65560 LWC65558:LWC65560 MFY65558:MFY65560 MPU65558:MPU65560 MZQ65558:MZQ65560 NJM65558:NJM65560 NTI65558:NTI65560 ODE65558:ODE65560 ONA65558:ONA65560 OWW65558:OWW65560 PGS65558:PGS65560 PQO65558:PQO65560 QAK65558:QAK65560 QKG65558:QKG65560 QUC65558:QUC65560 RDY65558:RDY65560 RNU65558:RNU65560 RXQ65558:RXQ65560 SHM65558:SHM65560 SRI65558:SRI65560 TBE65558:TBE65560 TLA65558:TLA65560 TUW65558:TUW65560 UES65558:UES65560 UOO65558:UOO65560 UYK65558:UYK65560 VIG65558:VIG65560 VSC65558:VSC65560 WBY65558:WBY65560 WLU65558:WLU65560 WVQ65558:WVQ65560 I131094:I131096 JE131094:JE131096 TA131094:TA131096 ACW131094:ACW131096 AMS131094:AMS131096 AWO131094:AWO131096 BGK131094:BGK131096 BQG131094:BQG131096 CAC131094:CAC131096 CJY131094:CJY131096 CTU131094:CTU131096 DDQ131094:DDQ131096 DNM131094:DNM131096 DXI131094:DXI131096 EHE131094:EHE131096 ERA131094:ERA131096 FAW131094:FAW131096 FKS131094:FKS131096 FUO131094:FUO131096 GEK131094:GEK131096 GOG131094:GOG131096 GYC131094:GYC131096 HHY131094:HHY131096 HRU131094:HRU131096 IBQ131094:IBQ131096 ILM131094:ILM131096 IVI131094:IVI131096 JFE131094:JFE131096 JPA131094:JPA131096 JYW131094:JYW131096 KIS131094:KIS131096 KSO131094:KSO131096 LCK131094:LCK131096 LMG131094:LMG131096 LWC131094:LWC131096 MFY131094:MFY131096 MPU131094:MPU131096 MZQ131094:MZQ131096 NJM131094:NJM131096 NTI131094:NTI131096 ODE131094:ODE131096 ONA131094:ONA131096 OWW131094:OWW131096 PGS131094:PGS131096 PQO131094:PQO131096 QAK131094:QAK131096 QKG131094:QKG131096 QUC131094:QUC131096 RDY131094:RDY131096 RNU131094:RNU131096 RXQ131094:RXQ131096 SHM131094:SHM131096 SRI131094:SRI131096 TBE131094:TBE131096 TLA131094:TLA131096 TUW131094:TUW131096 UES131094:UES131096 UOO131094:UOO131096 UYK131094:UYK131096 VIG131094:VIG131096 VSC131094:VSC131096 WBY131094:WBY131096 WLU131094:WLU131096 WVQ131094:WVQ131096 I196630:I196632 JE196630:JE196632 TA196630:TA196632 ACW196630:ACW196632 AMS196630:AMS196632 AWO196630:AWO196632 BGK196630:BGK196632 BQG196630:BQG196632 CAC196630:CAC196632 CJY196630:CJY196632 CTU196630:CTU196632 DDQ196630:DDQ196632 DNM196630:DNM196632 DXI196630:DXI196632 EHE196630:EHE196632 ERA196630:ERA196632 FAW196630:FAW196632 FKS196630:FKS196632 FUO196630:FUO196632 GEK196630:GEK196632 GOG196630:GOG196632 GYC196630:GYC196632 HHY196630:HHY196632 HRU196630:HRU196632 IBQ196630:IBQ196632 ILM196630:ILM196632 IVI196630:IVI196632 JFE196630:JFE196632 JPA196630:JPA196632 JYW196630:JYW196632 KIS196630:KIS196632 KSO196630:KSO196632 LCK196630:LCK196632 LMG196630:LMG196632 LWC196630:LWC196632 MFY196630:MFY196632 MPU196630:MPU196632 MZQ196630:MZQ196632 NJM196630:NJM196632 NTI196630:NTI196632 ODE196630:ODE196632 ONA196630:ONA196632 OWW196630:OWW196632 PGS196630:PGS196632 PQO196630:PQO196632 QAK196630:QAK196632 QKG196630:QKG196632 QUC196630:QUC196632 RDY196630:RDY196632 RNU196630:RNU196632 RXQ196630:RXQ196632 SHM196630:SHM196632 SRI196630:SRI196632 TBE196630:TBE196632 TLA196630:TLA196632 TUW196630:TUW196632 UES196630:UES196632 UOO196630:UOO196632 UYK196630:UYK196632 VIG196630:VIG196632 VSC196630:VSC196632 WBY196630:WBY196632 WLU196630:WLU196632 WVQ196630:WVQ196632 I262166:I262168 JE262166:JE262168 TA262166:TA262168 ACW262166:ACW262168 AMS262166:AMS262168 AWO262166:AWO262168 BGK262166:BGK262168 BQG262166:BQG262168 CAC262166:CAC262168 CJY262166:CJY262168 CTU262166:CTU262168 DDQ262166:DDQ262168 DNM262166:DNM262168 DXI262166:DXI262168 EHE262166:EHE262168 ERA262166:ERA262168 FAW262166:FAW262168 FKS262166:FKS262168 FUO262166:FUO262168 GEK262166:GEK262168 GOG262166:GOG262168 GYC262166:GYC262168 HHY262166:HHY262168 HRU262166:HRU262168 IBQ262166:IBQ262168 ILM262166:ILM262168 IVI262166:IVI262168 JFE262166:JFE262168 JPA262166:JPA262168 JYW262166:JYW262168 KIS262166:KIS262168 KSO262166:KSO262168 LCK262166:LCK262168 LMG262166:LMG262168 LWC262166:LWC262168 MFY262166:MFY262168 MPU262166:MPU262168 MZQ262166:MZQ262168 NJM262166:NJM262168 NTI262166:NTI262168 ODE262166:ODE262168 ONA262166:ONA262168 OWW262166:OWW262168 PGS262166:PGS262168 PQO262166:PQO262168 QAK262166:QAK262168 QKG262166:QKG262168 QUC262166:QUC262168 RDY262166:RDY262168 RNU262166:RNU262168 RXQ262166:RXQ262168 SHM262166:SHM262168 SRI262166:SRI262168 TBE262166:TBE262168 TLA262166:TLA262168 TUW262166:TUW262168 UES262166:UES262168 UOO262166:UOO262168 UYK262166:UYK262168 VIG262166:VIG262168 VSC262166:VSC262168 WBY262166:WBY262168 WLU262166:WLU262168 WVQ262166:WVQ262168 I327702:I327704 JE327702:JE327704 TA327702:TA327704 ACW327702:ACW327704 AMS327702:AMS327704 AWO327702:AWO327704 BGK327702:BGK327704 BQG327702:BQG327704 CAC327702:CAC327704 CJY327702:CJY327704 CTU327702:CTU327704 DDQ327702:DDQ327704 DNM327702:DNM327704 DXI327702:DXI327704 EHE327702:EHE327704 ERA327702:ERA327704 FAW327702:FAW327704 FKS327702:FKS327704 FUO327702:FUO327704 GEK327702:GEK327704 GOG327702:GOG327704 GYC327702:GYC327704 HHY327702:HHY327704 HRU327702:HRU327704 IBQ327702:IBQ327704 ILM327702:ILM327704 IVI327702:IVI327704 JFE327702:JFE327704 JPA327702:JPA327704 JYW327702:JYW327704 KIS327702:KIS327704 KSO327702:KSO327704 LCK327702:LCK327704 LMG327702:LMG327704 LWC327702:LWC327704 MFY327702:MFY327704 MPU327702:MPU327704 MZQ327702:MZQ327704 NJM327702:NJM327704 NTI327702:NTI327704 ODE327702:ODE327704 ONA327702:ONA327704 OWW327702:OWW327704 PGS327702:PGS327704 PQO327702:PQO327704 QAK327702:QAK327704 QKG327702:QKG327704 QUC327702:QUC327704 RDY327702:RDY327704 RNU327702:RNU327704 RXQ327702:RXQ327704 SHM327702:SHM327704 SRI327702:SRI327704 TBE327702:TBE327704 TLA327702:TLA327704 TUW327702:TUW327704 UES327702:UES327704 UOO327702:UOO327704 UYK327702:UYK327704 VIG327702:VIG327704 VSC327702:VSC327704 WBY327702:WBY327704 WLU327702:WLU327704 WVQ327702:WVQ327704 I393238:I393240 JE393238:JE393240 TA393238:TA393240 ACW393238:ACW393240 AMS393238:AMS393240 AWO393238:AWO393240 BGK393238:BGK393240 BQG393238:BQG393240 CAC393238:CAC393240 CJY393238:CJY393240 CTU393238:CTU393240 DDQ393238:DDQ393240 DNM393238:DNM393240 DXI393238:DXI393240 EHE393238:EHE393240 ERA393238:ERA393240 FAW393238:FAW393240 FKS393238:FKS393240 FUO393238:FUO393240 GEK393238:GEK393240 GOG393238:GOG393240 GYC393238:GYC393240 HHY393238:HHY393240 HRU393238:HRU393240 IBQ393238:IBQ393240 ILM393238:ILM393240 IVI393238:IVI393240 JFE393238:JFE393240 JPA393238:JPA393240 JYW393238:JYW393240 KIS393238:KIS393240 KSO393238:KSO393240 LCK393238:LCK393240 LMG393238:LMG393240 LWC393238:LWC393240 MFY393238:MFY393240 MPU393238:MPU393240 MZQ393238:MZQ393240 NJM393238:NJM393240 NTI393238:NTI393240 ODE393238:ODE393240 ONA393238:ONA393240 OWW393238:OWW393240 PGS393238:PGS393240 PQO393238:PQO393240 QAK393238:QAK393240 QKG393238:QKG393240 QUC393238:QUC393240 RDY393238:RDY393240 RNU393238:RNU393240 RXQ393238:RXQ393240 SHM393238:SHM393240 SRI393238:SRI393240 TBE393238:TBE393240 TLA393238:TLA393240 TUW393238:TUW393240 UES393238:UES393240 UOO393238:UOO393240 UYK393238:UYK393240 VIG393238:VIG393240 VSC393238:VSC393240 WBY393238:WBY393240 WLU393238:WLU393240 WVQ393238:WVQ393240 I458774:I458776 JE458774:JE458776 TA458774:TA458776 ACW458774:ACW458776 AMS458774:AMS458776 AWO458774:AWO458776 BGK458774:BGK458776 BQG458774:BQG458776 CAC458774:CAC458776 CJY458774:CJY458776 CTU458774:CTU458776 DDQ458774:DDQ458776 DNM458774:DNM458776 DXI458774:DXI458776 EHE458774:EHE458776 ERA458774:ERA458776 FAW458774:FAW458776 FKS458774:FKS458776 FUO458774:FUO458776 GEK458774:GEK458776 GOG458774:GOG458776 GYC458774:GYC458776 HHY458774:HHY458776 HRU458774:HRU458776 IBQ458774:IBQ458776 ILM458774:ILM458776 IVI458774:IVI458776 JFE458774:JFE458776 JPA458774:JPA458776 JYW458774:JYW458776 KIS458774:KIS458776 KSO458774:KSO458776 LCK458774:LCK458776 LMG458774:LMG458776 LWC458774:LWC458776 MFY458774:MFY458776 MPU458774:MPU458776 MZQ458774:MZQ458776 NJM458774:NJM458776 NTI458774:NTI458776 ODE458774:ODE458776 ONA458774:ONA458776 OWW458774:OWW458776 PGS458774:PGS458776 PQO458774:PQO458776 QAK458774:QAK458776 QKG458774:QKG458776 QUC458774:QUC458776 RDY458774:RDY458776 RNU458774:RNU458776 RXQ458774:RXQ458776 SHM458774:SHM458776 SRI458774:SRI458776 TBE458774:TBE458776 TLA458774:TLA458776 TUW458774:TUW458776 UES458774:UES458776 UOO458774:UOO458776 UYK458774:UYK458776 VIG458774:VIG458776 VSC458774:VSC458776 WBY458774:WBY458776 WLU458774:WLU458776 WVQ458774:WVQ458776 I524310:I524312 JE524310:JE524312 TA524310:TA524312 ACW524310:ACW524312 AMS524310:AMS524312 AWO524310:AWO524312 BGK524310:BGK524312 BQG524310:BQG524312 CAC524310:CAC524312 CJY524310:CJY524312 CTU524310:CTU524312 DDQ524310:DDQ524312 DNM524310:DNM524312 DXI524310:DXI524312 EHE524310:EHE524312 ERA524310:ERA524312 FAW524310:FAW524312 FKS524310:FKS524312 FUO524310:FUO524312 GEK524310:GEK524312 GOG524310:GOG524312 GYC524310:GYC524312 HHY524310:HHY524312 HRU524310:HRU524312 IBQ524310:IBQ524312 ILM524310:ILM524312 IVI524310:IVI524312 JFE524310:JFE524312 JPA524310:JPA524312 JYW524310:JYW524312 KIS524310:KIS524312 KSO524310:KSO524312 LCK524310:LCK524312 LMG524310:LMG524312 LWC524310:LWC524312 MFY524310:MFY524312 MPU524310:MPU524312 MZQ524310:MZQ524312 NJM524310:NJM524312 NTI524310:NTI524312 ODE524310:ODE524312 ONA524310:ONA524312 OWW524310:OWW524312 PGS524310:PGS524312 PQO524310:PQO524312 QAK524310:QAK524312 QKG524310:QKG524312 QUC524310:QUC524312 RDY524310:RDY524312 RNU524310:RNU524312 RXQ524310:RXQ524312 SHM524310:SHM524312 SRI524310:SRI524312 TBE524310:TBE524312 TLA524310:TLA524312 TUW524310:TUW524312 UES524310:UES524312 UOO524310:UOO524312 UYK524310:UYK524312 VIG524310:VIG524312 VSC524310:VSC524312 WBY524310:WBY524312 WLU524310:WLU524312 WVQ524310:WVQ524312 I589846:I589848 JE589846:JE589848 TA589846:TA589848 ACW589846:ACW589848 AMS589846:AMS589848 AWO589846:AWO589848 BGK589846:BGK589848 BQG589846:BQG589848 CAC589846:CAC589848 CJY589846:CJY589848 CTU589846:CTU589848 DDQ589846:DDQ589848 DNM589846:DNM589848 DXI589846:DXI589848 EHE589846:EHE589848 ERA589846:ERA589848 FAW589846:FAW589848 FKS589846:FKS589848 FUO589846:FUO589848 GEK589846:GEK589848 GOG589846:GOG589848 GYC589846:GYC589848 HHY589846:HHY589848 HRU589846:HRU589848 IBQ589846:IBQ589848 ILM589846:ILM589848 IVI589846:IVI589848 JFE589846:JFE589848 JPA589846:JPA589848 JYW589846:JYW589848 KIS589846:KIS589848 KSO589846:KSO589848 LCK589846:LCK589848 LMG589846:LMG589848 LWC589846:LWC589848 MFY589846:MFY589848 MPU589846:MPU589848 MZQ589846:MZQ589848 NJM589846:NJM589848 NTI589846:NTI589848 ODE589846:ODE589848 ONA589846:ONA589848 OWW589846:OWW589848 PGS589846:PGS589848 PQO589846:PQO589848 QAK589846:QAK589848 QKG589846:QKG589848 QUC589846:QUC589848 RDY589846:RDY589848 RNU589846:RNU589848 RXQ589846:RXQ589848 SHM589846:SHM589848 SRI589846:SRI589848 TBE589846:TBE589848 TLA589846:TLA589848 TUW589846:TUW589848 UES589846:UES589848 UOO589846:UOO589848 UYK589846:UYK589848 VIG589846:VIG589848 VSC589846:VSC589848 WBY589846:WBY589848 WLU589846:WLU589848 WVQ589846:WVQ589848 I655382:I655384 JE655382:JE655384 TA655382:TA655384 ACW655382:ACW655384 AMS655382:AMS655384 AWO655382:AWO655384 BGK655382:BGK655384 BQG655382:BQG655384 CAC655382:CAC655384 CJY655382:CJY655384 CTU655382:CTU655384 DDQ655382:DDQ655384 DNM655382:DNM655384 DXI655382:DXI655384 EHE655382:EHE655384 ERA655382:ERA655384 FAW655382:FAW655384 FKS655382:FKS655384 FUO655382:FUO655384 GEK655382:GEK655384 GOG655382:GOG655384 GYC655382:GYC655384 HHY655382:HHY655384 HRU655382:HRU655384 IBQ655382:IBQ655384 ILM655382:ILM655384 IVI655382:IVI655384 JFE655382:JFE655384 JPA655382:JPA655384 JYW655382:JYW655384 KIS655382:KIS655384 KSO655382:KSO655384 LCK655382:LCK655384 LMG655382:LMG655384 LWC655382:LWC655384 MFY655382:MFY655384 MPU655382:MPU655384 MZQ655382:MZQ655384 NJM655382:NJM655384 NTI655382:NTI655384 ODE655382:ODE655384 ONA655382:ONA655384 OWW655382:OWW655384 PGS655382:PGS655384 PQO655382:PQO655384 QAK655382:QAK655384 QKG655382:QKG655384 QUC655382:QUC655384 RDY655382:RDY655384 RNU655382:RNU655384 RXQ655382:RXQ655384 SHM655382:SHM655384 SRI655382:SRI655384 TBE655382:TBE655384 TLA655382:TLA655384 TUW655382:TUW655384 UES655382:UES655384 UOO655382:UOO655384 UYK655382:UYK655384 VIG655382:VIG655384 VSC655382:VSC655384 WBY655382:WBY655384 WLU655382:WLU655384 WVQ655382:WVQ655384 I720918:I720920 JE720918:JE720920 TA720918:TA720920 ACW720918:ACW720920 AMS720918:AMS720920 AWO720918:AWO720920 BGK720918:BGK720920 BQG720918:BQG720920 CAC720918:CAC720920 CJY720918:CJY720920 CTU720918:CTU720920 DDQ720918:DDQ720920 DNM720918:DNM720920 DXI720918:DXI720920 EHE720918:EHE720920 ERA720918:ERA720920 FAW720918:FAW720920 FKS720918:FKS720920 FUO720918:FUO720920 GEK720918:GEK720920 GOG720918:GOG720920 GYC720918:GYC720920 HHY720918:HHY720920 HRU720918:HRU720920 IBQ720918:IBQ720920 ILM720918:ILM720920 IVI720918:IVI720920 JFE720918:JFE720920 JPA720918:JPA720920 JYW720918:JYW720920 KIS720918:KIS720920 KSO720918:KSO720920 LCK720918:LCK720920 LMG720918:LMG720920 LWC720918:LWC720920 MFY720918:MFY720920 MPU720918:MPU720920 MZQ720918:MZQ720920 NJM720918:NJM720920 NTI720918:NTI720920 ODE720918:ODE720920 ONA720918:ONA720920 OWW720918:OWW720920 PGS720918:PGS720920 PQO720918:PQO720920 QAK720918:QAK720920 QKG720918:QKG720920 QUC720918:QUC720920 RDY720918:RDY720920 RNU720918:RNU720920 RXQ720918:RXQ720920 SHM720918:SHM720920 SRI720918:SRI720920 TBE720918:TBE720920 TLA720918:TLA720920 TUW720918:TUW720920 UES720918:UES720920 UOO720918:UOO720920 UYK720918:UYK720920 VIG720918:VIG720920 VSC720918:VSC720920 WBY720918:WBY720920 WLU720918:WLU720920 WVQ720918:WVQ720920 I786454:I786456 JE786454:JE786456 TA786454:TA786456 ACW786454:ACW786456 AMS786454:AMS786456 AWO786454:AWO786456 BGK786454:BGK786456 BQG786454:BQG786456 CAC786454:CAC786456 CJY786454:CJY786456 CTU786454:CTU786456 DDQ786454:DDQ786456 DNM786454:DNM786456 DXI786454:DXI786456 EHE786454:EHE786456 ERA786454:ERA786456 FAW786454:FAW786456 FKS786454:FKS786456 FUO786454:FUO786456 GEK786454:GEK786456 GOG786454:GOG786456 GYC786454:GYC786456 HHY786454:HHY786456 HRU786454:HRU786456 IBQ786454:IBQ786456 ILM786454:ILM786456 IVI786454:IVI786456 JFE786454:JFE786456 JPA786454:JPA786456 JYW786454:JYW786456 KIS786454:KIS786456 KSO786454:KSO786456 LCK786454:LCK786456 LMG786454:LMG786456 LWC786454:LWC786456 MFY786454:MFY786456 MPU786454:MPU786456 MZQ786454:MZQ786456 NJM786454:NJM786456 NTI786454:NTI786456 ODE786454:ODE786456 ONA786454:ONA786456 OWW786454:OWW786456 PGS786454:PGS786456 PQO786454:PQO786456 QAK786454:QAK786456 QKG786454:QKG786456 QUC786454:QUC786456 RDY786454:RDY786456 RNU786454:RNU786456 RXQ786454:RXQ786456 SHM786454:SHM786456 SRI786454:SRI786456 TBE786454:TBE786456 TLA786454:TLA786456 TUW786454:TUW786456 UES786454:UES786456 UOO786454:UOO786456 UYK786454:UYK786456 VIG786454:VIG786456 VSC786454:VSC786456 WBY786454:WBY786456 WLU786454:WLU786456 WVQ786454:WVQ786456 I851990:I851992 JE851990:JE851992 TA851990:TA851992 ACW851990:ACW851992 AMS851990:AMS851992 AWO851990:AWO851992 BGK851990:BGK851992 BQG851990:BQG851992 CAC851990:CAC851992 CJY851990:CJY851992 CTU851990:CTU851992 DDQ851990:DDQ851992 DNM851990:DNM851992 DXI851990:DXI851992 EHE851990:EHE851992 ERA851990:ERA851992 FAW851990:FAW851992 FKS851990:FKS851992 FUO851990:FUO851992 GEK851990:GEK851992 GOG851990:GOG851992 GYC851990:GYC851992 HHY851990:HHY851992 HRU851990:HRU851992 IBQ851990:IBQ851992 ILM851990:ILM851992 IVI851990:IVI851992 JFE851990:JFE851992 JPA851990:JPA851992 JYW851990:JYW851992 KIS851990:KIS851992 KSO851990:KSO851992 LCK851990:LCK851992 LMG851990:LMG851992 LWC851990:LWC851992 MFY851990:MFY851992 MPU851990:MPU851992 MZQ851990:MZQ851992 NJM851990:NJM851992 NTI851990:NTI851992 ODE851990:ODE851992 ONA851990:ONA851992 OWW851990:OWW851992 PGS851990:PGS851992 PQO851990:PQO851992 QAK851990:QAK851992 QKG851990:QKG851992 QUC851990:QUC851992 RDY851990:RDY851992 RNU851990:RNU851992 RXQ851990:RXQ851992 SHM851990:SHM851992 SRI851990:SRI851992 TBE851990:TBE851992 TLA851990:TLA851992 TUW851990:TUW851992 UES851990:UES851992 UOO851990:UOO851992 UYK851990:UYK851992 VIG851990:VIG851992 VSC851990:VSC851992 WBY851990:WBY851992 WLU851990:WLU851992 WVQ851990:WVQ851992 I917526:I917528 JE917526:JE917528 TA917526:TA917528 ACW917526:ACW917528 AMS917526:AMS917528 AWO917526:AWO917528 BGK917526:BGK917528 BQG917526:BQG917528 CAC917526:CAC917528 CJY917526:CJY917528 CTU917526:CTU917528 DDQ917526:DDQ917528 DNM917526:DNM917528 DXI917526:DXI917528 EHE917526:EHE917528 ERA917526:ERA917528 FAW917526:FAW917528 FKS917526:FKS917528 FUO917526:FUO917528 GEK917526:GEK917528 GOG917526:GOG917528 GYC917526:GYC917528 HHY917526:HHY917528 HRU917526:HRU917528 IBQ917526:IBQ917528 ILM917526:ILM917528 IVI917526:IVI917528 JFE917526:JFE917528 JPA917526:JPA917528 JYW917526:JYW917528 KIS917526:KIS917528 KSO917526:KSO917528 LCK917526:LCK917528 LMG917526:LMG917528 LWC917526:LWC917528 MFY917526:MFY917528 MPU917526:MPU917528 MZQ917526:MZQ917528 NJM917526:NJM917528 NTI917526:NTI917528 ODE917526:ODE917528 ONA917526:ONA917528 OWW917526:OWW917528 PGS917526:PGS917528 PQO917526:PQO917528 QAK917526:QAK917528 QKG917526:QKG917528 QUC917526:QUC917528 RDY917526:RDY917528 RNU917526:RNU917528 RXQ917526:RXQ917528 SHM917526:SHM917528 SRI917526:SRI917528 TBE917526:TBE917528 TLA917526:TLA917528 TUW917526:TUW917528 UES917526:UES917528 UOO917526:UOO917528 UYK917526:UYK917528 VIG917526:VIG917528 VSC917526:VSC917528 WBY917526:WBY917528 WLU917526:WLU917528 WVQ917526:WVQ917528 I983062:I983064 JE983062:JE983064 TA983062:TA983064 ACW983062:ACW983064 AMS983062:AMS983064 AWO983062:AWO983064 BGK983062:BGK983064 BQG983062:BQG983064 CAC983062:CAC983064 CJY983062:CJY983064 CTU983062:CTU983064 DDQ983062:DDQ983064 DNM983062:DNM983064 DXI983062:DXI983064 EHE983062:EHE983064 ERA983062:ERA983064 FAW983062:FAW983064 FKS983062:FKS983064 FUO983062:FUO983064 GEK983062:GEK983064 GOG983062:GOG983064 GYC983062:GYC983064 HHY983062:HHY983064 HRU983062:HRU983064 IBQ983062:IBQ983064 ILM983062:ILM983064 IVI983062:IVI983064 JFE983062:JFE983064 JPA983062:JPA983064 JYW983062:JYW983064 KIS983062:KIS983064 KSO983062:KSO983064 LCK983062:LCK983064 LMG983062:LMG983064 LWC983062:LWC983064 MFY983062:MFY983064 MPU983062:MPU983064 MZQ983062:MZQ983064 NJM983062:NJM983064 NTI983062:NTI983064 ODE983062:ODE983064 ONA983062:ONA983064 OWW983062:OWW983064 PGS983062:PGS983064 PQO983062:PQO983064 QAK983062:QAK983064 QKG983062:QKG983064 QUC983062:QUC983064 RDY983062:RDY983064 RNU983062:RNU983064 RXQ983062:RXQ983064 SHM983062:SHM983064 SRI983062:SRI983064 TBE983062:TBE983064 TLA983062:TLA983064 TUW983062:TUW983064 UES983062:UES983064 UOO983062:UOO983064 UYK983062:UYK983064 VIG983062:VIG983064 VSC983062:VSC983064 WBY983062:WBY983064 WLU983062:WLU983064 WVQ983062:WVQ983064">
      <formula1>"SMS,SMP,STA,STT"</formula1>
    </dataValidation>
    <dataValidation type="list" allowBlank="1" showInputMessage="1" showErrorMessage="1" errorTitle="Eroare" error="Alegeti tipul actiunii din lista" sqref="F22:F24 JB22:JB24 SX22:SX24 ACT22:ACT24 AMP22:AMP24 AWL22:AWL24 BGH22:BGH24 BQD22:BQD24 BZZ22:BZZ24 CJV22:CJV24 CTR22:CTR24 DDN22:DDN24 DNJ22:DNJ24 DXF22:DXF24 EHB22:EHB24 EQX22:EQX24 FAT22:FAT24 FKP22:FKP24 FUL22:FUL24 GEH22:GEH24 GOD22:GOD24 GXZ22:GXZ24 HHV22:HHV24 HRR22:HRR24 IBN22:IBN24 ILJ22:ILJ24 IVF22:IVF24 JFB22:JFB24 JOX22:JOX24 JYT22:JYT24 KIP22:KIP24 KSL22:KSL24 LCH22:LCH24 LMD22:LMD24 LVZ22:LVZ24 MFV22:MFV24 MPR22:MPR24 MZN22:MZN24 NJJ22:NJJ24 NTF22:NTF24 ODB22:ODB24 OMX22:OMX24 OWT22:OWT24 PGP22:PGP24 PQL22:PQL24 QAH22:QAH24 QKD22:QKD24 QTZ22:QTZ24 RDV22:RDV24 RNR22:RNR24 RXN22:RXN24 SHJ22:SHJ24 SRF22:SRF24 TBB22:TBB24 TKX22:TKX24 TUT22:TUT24 UEP22:UEP24 UOL22:UOL24 UYH22:UYH24 VID22:VID24 VRZ22:VRZ24 WBV22:WBV24 WLR22:WLR24 WVN22:WVN24 F65558:F65560 JB65558:JB65560 SX65558:SX65560 ACT65558:ACT65560 AMP65558:AMP65560 AWL65558:AWL65560 BGH65558:BGH65560 BQD65558:BQD65560 BZZ65558:BZZ65560 CJV65558:CJV65560 CTR65558:CTR65560 DDN65558:DDN65560 DNJ65558:DNJ65560 DXF65558:DXF65560 EHB65558:EHB65560 EQX65558:EQX65560 FAT65558:FAT65560 FKP65558:FKP65560 FUL65558:FUL65560 GEH65558:GEH65560 GOD65558:GOD65560 GXZ65558:GXZ65560 HHV65558:HHV65560 HRR65558:HRR65560 IBN65558:IBN65560 ILJ65558:ILJ65560 IVF65558:IVF65560 JFB65558:JFB65560 JOX65558:JOX65560 JYT65558:JYT65560 KIP65558:KIP65560 KSL65558:KSL65560 LCH65558:LCH65560 LMD65558:LMD65560 LVZ65558:LVZ65560 MFV65558:MFV65560 MPR65558:MPR65560 MZN65558:MZN65560 NJJ65558:NJJ65560 NTF65558:NTF65560 ODB65558:ODB65560 OMX65558:OMX65560 OWT65558:OWT65560 PGP65558:PGP65560 PQL65558:PQL65560 QAH65558:QAH65560 QKD65558:QKD65560 QTZ65558:QTZ65560 RDV65558:RDV65560 RNR65558:RNR65560 RXN65558:RXN65560 SHJ65558:SHJ65560 SRF65558:SRF65560 TBB65558:TBB65560 TKX65558:TKX65560 TUT65558:TUT65560 UEP65558:UEP65560 UOL65558:UOL65560 UYH65558:UYH65560 VID65558:VID65560 VRZ65558:VRZ65560 WBV65558:WBV65560 WLR65558:WLR65560 WVN65558:WVN65560 F131094:F131096 JB131094:JB131096 SX131094:SX131096 ACT131094:ACT131096 AMP131094:AMP131096 AWL131094:AWL131096 BGH131094:BGH131096 BQD131094:BQD131096 BZZ131094:BZZ131096 CJV131094:CJV131096 CTR131094:CTR131096 DDN131094:DDN131096 DNJ131094:DNJ131096 DXF131094:DXF131096 EHB131094:EHB131096 EQX131094:EQX131096 FAT131094:FAT131096 FKP131094:FKP131096 FUL131094:FUL131096 GEH131094:GEH131096 GOD131094:GOD131096 GXZ131094:GXZ131096 HHV131094:HHV131096 HRR131094:HRR131096 IBN131094:IBN131096 ILJ131094:ILJ131096 IVF131094:IVF131096 JFB131094:JFB131096 JOX131094:JOX131096 JYT131094:JYT131096 KIP131094:KIP131096 KSL131094:KSL131096 LCH131094:LCH131096 LMD131094:LMD131096 LVZ131094:LVZ131096 MFV131094:MFV131096 MPR131094:MPR131096 MZN131094:MZN131096 NJJ131094:NJJ131096 NTF131094:NTF131096 ODB131094:ODB131096 OMX131094:OMX131096 OWT131094:OWT131096 PGP131094:PGP131096 PQL131094:PQL131096 QAH131094:QAH131096 QKD131094:QKD131096 QTZ131094:QTZ131096 RDV131094:RDV131096 RNR131094:RNR131096 RXN131094:RXN131096 SHJ131094:SHJ131096 SRF131094:SRF131096 TBB131094:TBB131096 TKX131094:TKX131096 TUT131094:TUT131096 UEP131094:UEP131096 UOL131094:UOL131096 UYH131094:UYH131096 VID131094:VID131096 VRZ131094:VRZ131096 WBV131094:WBV131096 WLR131094:WLR131096 WVN131094:WVN131096 F196630:F196632 JB196630:JB196632 SX196630:SX196632 ACT196630:ACT196632 AMP196630:AMP196632 AWL196630:AWL196632 BGH196630:BGH196632 BQD196630:BQD196632 BZZ196630:BZZ196632 CJV196630:CJV196632 CTR196630:CTR196632 DDN196630:DDN196632 DNJ196630:DNJ196632 DXF196630:DXF196632 EHB196630:EHB196632 EQX196630:EQX196632 FAT196630:FAT196632 FKP196630:FKP196632 FUL196630:FUL196632 GEH196630:GEH196632 GOD196630:GOD196632 GXZ196630:GXZ196632 HHV196630:HHV196632 HRR196630:HRR196632 IBN196630:IBN196632 ILJ196630:ILJ196632 IVF196630:IVF196632 JFB196630:JFB196632 JOX196630:JOX196632 JYT196630:JYT196632 KIP196630:KIP196632 KSL196630:KSL196632 LCH196630:LCH196632 LMD196630:LMD196632 LVZ196630:LVZ196632 MFV196630:MFV196632 MPR196630:MPR196632 MZN196630:MZN196632 NJJ196630:NJJ196632 NTF196630:NTF196632 ODB196630:ODB196632 OMX196630:OMX196632 OWT196630:OWT196632 PGP196630:PGP196632 PQL196630:PQL196632 QAH196630:QAH196632 QKD196630:QKD196632 QTZ196630:QTZ196632 RDV196630:RDV196632 RNR196630:RNR196632 RXN196630:RXN196632 SHJ196630:SHJ196632 SRF196630:SRF196632 TBB196630:TBB196632 TKX196630:TKX196632 TUT196630:TUT196632 UEP196630:UEP196632 UOL196630:UOL196632 UYH196630:UYH196632 VID196630:VID196632 VRZ196630:VRZ196632 WBV196630:WBV196632 WLR196630:WLR196632 WVN196630:WVN196632 F262166:F262168 JB262166:JB262168 SX262166:SX262168 ACT262166:ACT262168 AMP262166:AMP262168 AWL262166:AWL262168 BGH262166:BGH262168 BQD262166:BQD262168 BZZ262166:BZZ262168 CJV262166:CJV262168 CTR262166:CTR262168 DDN262166:DDN262168 DNJ262166:DNJ262168 DXF262166:DXF262168 EHB262166:EHB262168 EQX262166:EQX262168 FAT262166:FAT262168 FKP262166:FKP262168 FUL262166:FUL262168 GEH262166:GEH262168 GOD262166:GOD262168 GXZ262166:GXZ262168 HHV262166:HHV262168 HRR262166:HRR262168 IBN262166:IBN262168 ILJ262166:ILJ262168 IVF262166:IVF262168 JFB262166:JFB262168 JOX262166:JOX262168 JYT262166:JYT262168 KIP262166:KIP262168 KSL262166:KSL262168 LCH262166:LCH262168 LMD262166:LMD262168 LVZ262166:LVZ262168 MFV262166:MFV262168 MPR262166:MPR262168 MZN262166:MZN262168 NJJ262166:NJJ262168 NTF262166:NTF262168 ODB262166:ODB262168 OMX262166:OMX262168 OWT262166:OWT262168 PGP262166:PGP262168 PQL262166:PQL262168 QAH262166:QAH262168 QKD262166:QKD262168 QTZ262166:QTZ262168 RDV262166:RDV262168 RNR262166:RNR262168 RXN262166:RXN262168 SHJ262166:SHJ262168 SRF262166:SRF262168 TBB262166:TBB262168 TKX262166:TKX262168 TUT262166:TUT262168 UEP262166:UEP262168 UOL262166:UOL262168 UYH262166:UYH262168 VID262166:VID262168 VRZ262166:VRZ262168 WBV262166:WBV262168 WLR262166:WLR262168 WVN262166:WVN262168 F327702:F327704 JB327702:JB327704 SX327702:SX327704 ACT327702:ACT327704 AMP327702:AMP327704 AWL327702:AWL327704 BGH327702:BGH327704 BQD327702:BQD327704 BZZ327702:BZZ327704 CJV327702:CJV327704 CTR327702:CTR327704 DDN327702:DDN327704 DNJ327702:DNJ327704 DXF327702:DXF327704 EHB327702:EHB327704 EQX327702:EQX327704 FAT327702:FAT327704 FKP327702:FKP327704 FUL327702:FUL327704 GEH327702:GEH327704 GOD327702:GOD327704 GXZ327702:GXZ327704 HHV327702:HHV327704 HRR327702:HRR327704 IBN327702:IBN327704 ILJ327702:ILJ327704 IVF327702:IVF327704 JFB327702:JFB327704 JOX327702:JOX327704 JYT327702:JYT327704 KIP327702:KIP327704 KSL327702:KSL327704 LCH327702:LCH327704 LMD327702:LMD327704 LVZ327702:LVZ327704 MFV327702:MFV327704 MPR327702:MPR327704 MZN327702:MZN327704 NJJ327702:NJJ327704 NTF327702:NTF327704 ODB327702:ODB327704 OMX327702:OMX327704 OWT327702:OWT327704 PGP327702:PGP327704 PQL327702:PQL327704 QAH327702:QAH327704 QKD327702:QKD327704 QTZ327702:QTZ327704 RDV327702:RDV327704 RNR327702:RNR327704 RXN327702:RXN327704 SHJ327702:SHJ327704 SRF327702:SRF327704 TBB327702:TBB327704 TKX327702:TKX327704 TUT327702:TUT327704 UEP327702:UEP327704 UOL327702:UOL327704 UYH327702:UYH327704 VID327702:VID327704 VRZ327702:VRZ327704 WBV327702:WBV327704 WLR327702:WLR327704 WVN327702:WVN327704 F393238:F393240 JB393238:JB393240 SX393238:SX393240 ACT393238:ACT393240 AMP393238:AMP393240 AWL393238:AWL393240 BGH393238:BGH393240 BQD393238:BQD393240 BZZ393238:BZZ393240 CJV393238:CJV393240 CTR393238:CTR393240 DDN393238:DDN393240 DNJ393238:DNJ393240 DXF393238:DXF393240 EHB393238:EHB393240 EQX393238:EQX393240 FAT393238:FAT393240 FKP393238:FKP393240 FUL393238:FUL393240 GEH393238:GEH393240 GOD393238:GOD393240 GXZ393238:GXZ393240 HHV393238:HHV393240 HRR393238:HRR393240 IBN393238:IBN393240 ILJ393238:ILJ393240 IVF393238:IVF393240 JFB393238:JFB393240 JOX393238:JOX393240 JYT393238:JYT393240 KIP393238:KIP393240 KSL393238:KSL393240 LCH393238:LCH393240 LMD393238:LMD393240 LVZ393238:LVZ393240 MFV393238:MFV393240 MPR393238:MPR393240 MZN393238:MZN393240 NJJ393238:NJJ393240 NTF393238:NTF393240 ODB393238:ODB393240 OMX393238:OMX393240 OWT393238:OWT393240 PGP393238:PGP393240 PQL393238:PQL393240 QAH393238:QAH393240 QKD393238:QKD393240 QTZ393238:QTZ393240 RDV393238:RDV393240 RNR393238:RNR393240 RXN393238:RXN393240 SHJ393238:SHJ393240 SRF393238:SRF393240 TBB393238:TBB393240 TKX393238:TKX393240 TUT393238:TUT393240 UEP393238:UEP393240 UOL393238:UOL393240 UYH393238:UYH393240 VID393238:VID393240 VRZ393238:VRZ393240 WBV393238:WBV393240 WLR393238:WLR393240 WVN393238:WVN393240 F458774:F458776 JB458774:JB458776 SX458774:SX458776 ACT458774:ACT458776 AMP458774:AMP458776 AWL458774:AWL458776 BGH458774:BGH458776 BQD458774:BQD458776 BZZ458774:BZZ458776 CJV458774:CJV458776 CTR458774:CTR458776 DDN458774:DDN458776 DNJ458774:DNJ458776 DXF458774:DXF458776 EHB458774:EHB458776 EQX458774:EQX458776 FAT458774:FAT458776 FKP458774:FKP458776 FUL458774:FUL458776 GEH458774:GEH458776 GOD458774:GOD458776 GXZ458774:GXZ458776 HHV458774:HHV458776 HRR458774:HRR458776 IBN458774:IBN458776 ILJ458774:ILJ458776 IVF458774:IVF458776 JFB458774:JFB458776 JOX458774:JOX458776 JYT458774:JYT458776 KIP458774:KIP458776 KSL458774:KSL458776 LCH458774:LCH458776 LMD458774:LMD458776 LVZ458774:LVZ458776 MFV458774:MFV458776 MPR458774:MPR458776 MZN458774:MZN458776 NJJ458774:NJJ458776 NTF458774:NTF458776 ODB458774:ODB458776 OMX458774:OMX458776 OWT458774:OWT458776 PGP458774:PGP458776 PQL458774:PQL458776 QAH458774:QAH458776 QKD458774:QKD458776 QTZ458774:QTZ458776 RDV458774:RDV458776 RNR458774:RNR458776 RXN458774:RXN458776 SHJ458774:SHJ458776 SRF458774:SRF458776 TBB458774:TBB458776 TKX458774:TKX458776 TUT458774:TUT458776 UEP458774:UEP458776 UOL458774:UOL458776 UYH458774:UYH458776 VID458774:VID458776 VRZ458774:VRZ458776 WBV458774:WBV458776 WLR458774:WLR458776 WVN458774:WVN458776 F524310:F524312 JB524310:JB524312 SX524310:SX524312 ACT524310:ACT524312 AMP524310:AMP524312 AWL524310:AWL524312 BGH524310:BGH524312 BQD524310:BQD524312 BZZ524310:BZZ524312 CJV524310:CJV524312 CTR524310:CTR524312 DDN524310:DDN524312 DNJ524310:DNJ524312 DXF524310:DXF524312 EHB524310:EHB524312 EQX524310:EQX524312 FAT524310:FAT524312 FKP524310:FKP524312 FUL524310:FUL524312 GEH524310:GEH524312 GOD524310:GOD524312 GXZ524310:GXZ524312 HHV524310:HHV524312 HRR524310:HRR524312 IBN524310:IBN524312 ILJ524310:ILJ524312 IVF524310:IVF524312 JFB524310:JFB524312 JOX524310:JOX524312 JYT524310:JYT524312 KIP524310:KIP524312 KSL524310:KSL524312 LCH524310:LCH524312 LMD524310:LMD524312 LVZ524310:LVZ524312 MFV524310:MFV524312 MPR524310:MPR524312 MZN524310:MZN524312 NJJ524310:NJJ524312 NTF524310:NTF524312 ODB524310:ODB524312 OMX524310:OMX524312 OWT524310:OWT524312 PGP524310:PGP524312 PQL524310:PQL524312 QAH524310:QAH524312 QKD524310:QKD524312 QTZ524310:QTZ524312 RDV524310:RDV524312 RNR524310:RNR524312 RXN524310:RXN524312 SHJ524310:SHJ524312 SRF524310:SRF524312 TBB524310:TBB524312 TKX524310:TKX524312 TUT524310:TUT524312 UEP524310:UEP524312 UOL524310:UOL524312 UYH524310:UYH524312 VID524310:VID524312 VRZ524310:VRZ524312 WBV524310:WBV524312 WLR524310:WLR524312 WVN524310:WVN524312 F589846:F589848 JB589846:JB589848 SX589846:SX589848 ACT589846:ACT589848 AMP589846:AMP589848 AWL589846:AWL589848 BGH589846:BGH589848 BQD589846:BQD589848 BZZ589846:BZZ589848 CJV589846:CJV589848 CTR589846:CTR589848 DDN589846:DDN589848 DNJ589846:DNJ589848 DXF589846:DXF589848 EHB589846:EHB589848 EQX589846:EQX589848 FAT589846:FAT589848 FKP589846:FKP589848 FUL589846:FUL589848 GEH589846:GEH589848 GOD589846:GOD589848 GXZ589846:GXZ589848 HHV589846:HHV589848 HRR589846:HRR589848 IBN589846:IBN589848 ILJ589846:ILJ589848 IVF589846:IVF589848 JFB589846:JFB589848 JOX589846:JOX589848 JYT589846:JYT589848 KIP589846:KIP589848 KSL589846:KSL589848 LCH589846:LCH589848 LMD589846:LMD589848 LVZ589846:LVZ589848 MFV589846:MFV589848 MPR589846:MPR589848 MZN589846:MZN589848 NJJ589846:NJJ589848 NTF589846:NTF589848 ODB589846:ODB589848 OMX589846:OMX589848 OWT589846:OWT589848 PGP589846:PGP589848 PQL589846:PQL589848 QAH589846:QAH589848 QKD589846:QKD589848 QTZ589846:QTZ589848 RDV589846:RDV589848 RNR589846:RNR589848 RXN589846:RXN589848 SHJ589846:SHJ589848 SRF589846:SRF589848 TBB589846:TBB589848 TKX589846:TKX589848 TUT589846:TUT589848 UEP589846:UEP589848 UOL589846:UOL589848 UYH589846:UYH589848 VID589846:VID589848 VRZ589846:VRZ589848 WBV589846:WBV589848 WLR589846:WLR589848 WVN589846:WVN589848 F655382:F655384 JB655382:JB655384 SX655382:SX655384 ACT655382:ACT655384 AMP655382:AMP655384 AWL655382:AWL655384 BGH655382:BGH655384 BQD655382:BQD655384 BZZ655382:BZZ655384 CJV655382:CJV655384 CTR655382:CTR655384 DDN655382:DDN655384 DNJ655382:DNJ655384 DXF655382:DXF655384 EHB655382:EHB655384 EQX655382:EQX655384 FAT655382:FAT655384 FKP655382:FKP655384 FUL655382:FUL655384 GEH655382:GEH655384 GOD655382:GOD655384 GXZ655382:GXZ655384 HHV655382:HHV655384 HRR655382:HRR655384 IBN655382:IBN655384 ILJ655382:ILJ655384 IVF655382:IVF655384 JFB655382:JFB655384 JOX655382:JOX655384 JYT655382:JYT655384 KIP655382:KIP655384 KSL655382:KSL655384 LCH655382:LCH655384 LMD655382:LMD655384 LVZ655382:LVZ655384 MFV655382:MFV655384 MPR655382:MPR655384 MZN655382:MZN655384 NJJ655382:NJJ655384 NTF655382:NTF655384 ODB655382:ODB655384 OMX655382:OMX655384 OWT655382:OWT655384 PGP655382:PGP655384 PQL655382:PQL655384 QAH655382:QAH655384 QKD655382:QKD655384 QTZ655382:QTZ655384 RDV655382:RDV655384 RNR655382:RNR655384 RXN655382:RXN655384 SHJ655382:SHJ655384 SRF655382:SRF655384 TBB655382:TBB655384 TKX655382:TKX655384 TUT655382:TUT655384 UEP655382:UEP655384 UOL655382:UOL655384 UYH655382:UYH655384 VID655382:VID655384 VRZ655382:VRZ655384 WBV655382:WBV655384 WLR655382:WLR655384 WVN655382:WVN655384 F720918:F720920 JB720918:JB720920 SX720918:SX720920 ACT720918:ACT720920 AMP720918:AMP720920 AWL720918:AWL720920 BGH720918:BGH720920 BQD720918:BQD720920 BZZ720918:BZZ720920 CJV720918:CJV720920 CTR720918:CTR720920 DDN720918:DDN720920 DNJ720918:DNJ720920 DXF720918:DXF720920 EHB720918:EHB720920 EQX720918:EQX720920 FAT720918:FAT720920 FKP720918:FKP720920 FUL720918:FUL720920 GEH720918:GEH720920 GOD720918:GOD720920 GXZ720918:GXZ720920 HHV720918:HHV720920 HRR720918:HRR720920 IBN720918:IBN720920 ILJ720918:ILJ720920 IVF720918:IVF720920 JFB720918:JFB720920 JOX720918:JOX720920 JYT720918:JYT720920 KIP720918:KIP720920 KSL720918:KSL720920 LCH720918:LCH720920 LMD720918:LMD720920 LVZ720918:LVZ720920 MFV720918:MFV720920 MPR720918:MPR720920 MZN720918:MZN720920 NJJ720918:NJJ720920 NTF720918:NTF720920 ODB720918:ODB720920 OMX720918:OMX720920 OWT720918:OWT720920 PGP720918:PGP720920 PQL720918:PQL720920 QAH720918:QAH720920 QKD720918:QKD720920 QTZ720918:QTZ720920 RDV720918:RDV720920 RNR720918:RNR720920 RXN720918:RXN720920 SHJ720918:SHJ720920 SRF720918:SRF720920 TBB720918:TBB720920 TKX720918:TKX720920 TUT720918:TUT720920 UEP720918:UEP720920 UOL720918:UOL720920 UYH720918:UYH720920 VID720918:VID720920 VRZ720918:VRZ720920 WBV720918:WBV720920 WLR720918:WLR720920 WVN720918:WVN720920 F786454:F786456 JB786454:JB786456 SX786454:SX786456 ACT786454:ACT786456 AMP786454:AMP786456 AWL786454:AWL786456 BGH786454:BGH786456 BQD786454:BQD786456 BZZ786454:BZZ786456 CJV786454:CJV786456 CTR786454:CTR786456 DDN786454:DDN786456 DNJ786454:DNJ786456 DXF786454:DXF786456 EHB786454:EHB786456 EQX786454:EQX786456 FAT786454:FAT786456 FKP786454:FKP786456 FUL786454:FUL786456 GEH786454:GEH786456 GOD786454:GOD786456 GXZ786454:GXZ786456 HHV786454:HHV786456 HRR786454:HRR786456 IBN786454:IBN786456 ILJ786454:ILJ786456 IVF786454:IVF786456 JFB786454:JFB786456 JOX786454:JOX786456 JYT786454:JYT786456 KIP786454:KIP786456 KSL786454:KSL786456 LCH786454:LCH786456 LMD786454:LMD786456 LVZ786454:LVZ786456 MFV786454:MFV786456 MPR786454:MPR786456 MZN786454:MZN786456 NJJ786454:NJJ786456 NTF786454:NTF786456 ODB786454:ODB786456 OMX786454:OMX786456 OWT786454:OWT786456 PGP786454:PGP786456 PQL786454:PQL786456 QAH786454:QAH786456 QKD786454:QKD786456 QTZ786454:QTZ786456 RDV786454:RDV786456 RNR786454:RNR786456 RXN786454:RXN786456 SHJ786454:SHJ786456 SRF786454:SRF786456 TBB786454:TBB786456 TKX786454:TKX786456 TUT786454:TUT786456 UEP786454:UEP786456 UOL786454:UOL786456 UYH786454:UYH786456 VID786454:VID786456 VRZ786454:VRZ786456 WBV786454:WBV786456 WLR786454:WLR786456 WVN786454:WVN786456 F851990:F851992 JB851990:JB851992 SX851990:SX851992 ACT851990:ACT851992 AMP851990:AMP851992 AWL851990:AWL851992 BGH851990:BGH851992 BQD851990:BQD851992 BZZ851990:BZZ851992 CJV851990:CJV851992 CTR851990:CTR851992 DDN851990:DDN851992 DNJ851990:DNJ851992 DXF851990:DXF851992 EHB851990:EHB851992 EQX851990:EQX851992 FAT851990:FAT851992 FKP851990:FKP851992 FUL851990:FUL851992 GEH851990:GEH851992 GOD851990:GOD851992 GXZ851990:GXZ851992 HHV851990:HHV851992 HRR851990:HRR851992 IBN851990:IBN851992 ILJ851990:ILJ851992 IVF851990:IVF851992 JFB851990:JFB851992 JOX851990:JOX851992 JYT851990:JYT851992 KIP851990:KIP851992 KSL851990:KSL851992 LCH851990:LCH851992 LMD851990:LMD851992 LVZ851990:LVZ851992 MFV851990:MFV851992 MPR851990:MPR851992 MZN851990:MZN851992 NJJ851990:NJJ851992 NTF851990:NTF851992 ODB851990:ODB851992 OMX851990:OMX851992 OWT851990:OWT851992 PGP851990:PGP851992 PQL851990:PQL851992 QAH851990:QAH851992 QKD851990:QKD851992 QTZ851990:QTZ851992 RDV851990:RDV851992 RNR851990:RNR851992 RXN851990:RXN851992 SHJ851990:SHJ851992 SRF851990:SRF851992 TBB851990:TBB851992 TKX851990:TKX851992 TUT851990:TUT851992 UEP851990:UEP851992 UOL851990:UOL851992 UYH851990:UYH851992 VID851990:VID851992 VRZ851990:VRZ851992 WBV851990:WBV851992 WLR851990:WLR851992 WVN851990:WVN851992 F917526:F917528 JB917526:JB917528 SX917526:SX917528 ACT917526:ACT917528 AMP917526:AMP917528 AWL917526:AWL917528 BGH917526:BGH917528 BQD917526:BQD917528 BZZ917526:BZZ917528 CJV917526:CJV917528 CTR917526:CTR917528 DDN917526:DDN917528 DNJ917526:DNJ917528 DXF917526:DXF917528 EHB917526:EHB917528 EQX917526:EQX917528 FAT917526:FAT917528 FKP917526:FKP917528 FUL917526:FUL917528 GEH917526:GEH917528 GOD917526:GOD917528 GXZ917526:GXZ917528 HHV917526:HHV917528 HRR917526:HRR917528 IBN917526:IBN917528 ILJ917526:ILJ917528 IVF917526:IVF917528 JFB917526:JFB917528 JOX917526:JOX917528 JYT917526:JYT917528 KIP917526:KIP917528 KSL917526:KSL917528 LCH917526:LCH917528 LMD917526:LMD917528 LVZ917526:LVZ917528 MFV917526:MFV917528 MPR917526:MPR917528 MZN917526:MZN917528 NJJ917526:NJJ917528 NTF917526:NTF917528 ODB917526:ODB917528 OMX917526:OMX917528 OWT917526:OWT917528 PGP917526:PGP917528 PQL917526:PQL917528 QAH917526:QAH917528 QKD917526:QKD917528 QTZ917526:QTZ917528 RDV917526:RDV917528 RNR917526:RNR917528 RXN917526:RXN917528 SHJ917526:SHJ917528 SRF917526:SRF917528 TBB917526:TBB917528 TKX917526:TKX917528 TUT917526:TUT917528 UEP917526:UEP917528 UOL917526:UOL917528 UYH917526:UYH917528 VID917526:VID917528 VRZ917526:VRZ917528 WBV917526:WBV917528 WLR917526:WLR917528 WVN917526:WVN917528 F983062:F983064 JB983062:JB983064 SX983062:SX983064 ACT983062:ACT983064 AMP983062:AMP983064 AWL983062:AWL983064 BGH983062:BGH983064 BQD983062:BQD983064 BZZ983062:BZZ983064 CJV983062:CJV983064 CTR983062:CTR983064 DDN983062:DDN983064 DNJ983062:DNJ983064 DXF983062:DXF983064 EHB983062:EHB983064 EQX983062:EQX983064 FAT983062:FAT983064 FKP983062:FKP983064 FUL983062:FUL983064 GEH983062:GEH983064 GOD983062:GOD983064 GXZ983062:GXZ983064 HHV983062:HHV983064 HRR983062:HRR983064 IBN983062:IBN983064 ILJ983062:ILJ983064 IVF983062:IVF983064 JFB983062:JFB983064 JOX983062:JOX983064 JYT983062:JYT983064 KIP983062:KIP983064 KSL983062:KSL983064 LCH983062:LCH983064 LMD983062:LMD983064 LVZ983062:LVZ983064 MFV983062:MFV983064 MPR983062:MPR983064 MZN983062:MZN983064 NJJ983062:NJJ983064 NTF983062:NTF983064 ODB983062:ODB983064 OMX983062:OMX983064 OWT983062:OWT983064 PGP983062:PGP983064 PQL983062:PQL983064 QAH983062:QAH983064 QKD983062:QKD983064 QTZ983062:QTZ983064 RDV983062:RDV983064 RNR983062:RNR983064 RXN983062:RXN983064 SHJ983062:SHJ983064 SRF983062:SRF983064 TBB983062:TBB983064 TKX983062:TKX983064 TUT983062:TUT983064 UEP983062:UEP983064 UOL983062:UOL983064 UYH983062:UYH983064 VID983062:VID983064 VRZ983062:VRZ983064 WBV983062:WBV983064 WLR983062:WLR983064 WVN983062:WVN983064">
      <formula1>"SMS,SMP,STA,STT,SOM"</formula1>
    </dataValidation>
    <dataValidation type="decimal" operator="greaterThanOrEqual" allowBlank="1" showInputMessage="1" showErrorMessage="1" errorTitle="Suma de transferat" error="Suma introdusa nu este in format &quot;numar&quot;" sqref="J21:J24 JF21:JF24 TB21:TB24 ACX21:ACX24 AMT21:AMT24 AWP21:AWP24 BGL21:BGL24 BQH21:BQH24 CAD21:CAD24 CJZ21:CJZ24 CTV21:CTV24 DDR21:DDR24 DNN21:DNN24 DXJ21:DXJ24 EHF21:EHF24 ERB21:ERB24 FAX21:FAX24 FKT21:FKT24 FUP21:FUP24 GEL21:GEL24 GOH21:GOH24 GYD21:GYD24 HHZ21:HHZ24 HRV21:HRV24 IBR21:IBR24 ILN21:ILN24 IVJ21:IVJ24 JFF21:JFF24 JPB21:JPB24 JYX21:JYX24 KIT21:KIT24 KSP21:KSP24 LCL21:LCL24 LMH21:LMH24 LWD21:LWD24 MFZ21:MFZ24 MPV21:MPV24 MZR21:MZR24 NJN21:NJN24 NTJ21:NTJ24 ODF21:ODF24 ONB21:ONB24 OWX21:OWX24 PGT21:PGT24 PQP21:PQP24 QAL21:QAL24 QKH21:QKH24 QUD21:QUD24 RDZ21:RDZ24 RNV21:RNV24 RXR21:RXR24 SHN21:SHN24 SRJ21:SRJ24 TBF21:TBF24 TLB21:TLB24 TUX21:TUX24 UET21:UET24 UOP21:UOP24 UYL21:UYL24 VIH21:VIH24 VSD21:VSD24 WBZ21:WBZ24 WLV21:WLV24 WVR21:WVR24 J65557:J65560 JF65557:JF65560 TB65557:TB65560 ACX65557:ACX65560 AMT65557:AMT65560 AWP65557:AWP65560 BGL65557:BGL65560 BQH65557:BQH65560 CAD65557:CAD65560 CJZ65557:CJZ65560 CTV65557:CTV65560 DDR65557:DDR65560 DNN65557:DNN65560 DXJ65557:DXJ65560 EHF65557:EHF65560 ERB65557:ERB65560 FAX65557:FAX65560 FKT65557:FKT65560 FUP65557:FUP65560 GEL65557:GEL65560 GOH65557:GOH65560 GYD65557:GYD65560 HHZ65557:HHZ65560 HRV65557:HRV65560 IBR65557:IBR65560 ILN65557:ILN65560 IVJ65557:IVJ65560 JFF65557:JFF65560 JPB65557:JPB65560 JYX65557:JYX65560 KIT65557:KIT65560 KSP65557:KSP65560 LCL65557:LCL65560 LMH65557:LMH65560 LWD65557:LWD65560 MFZ65557:MFZ65560 MPV65557:MPV65560 MZR65557:MZR65560 NJN65557:NJN65560 NTJ65557:NTJ65560 ODF65557:ODF65560 ONB65557:ONB65560 OWX65557:OWX65560 PGT65557:PGT65560 PQP65557:PQP65560 QAL65557:QAL65560 QKH65557:QKH65560 QUD65557:QUD65560 RDZ65557:RDZ65560 RNV65557:RNV65560 RXR65557:RXR65560 SHN65557:SHN65560 SRJ65557:SRJ65560 TBF65557:TBF65560 TLB65557:TLB65560 TUX65557:TUX65560 UET65557:UET65560 UOP65557:UOP65560 UYL65557:UYL65560 VIH65557:VIH65560 VSD65557:VSD65560 WBZ65557:WBZ65560 WLV65557:WLV65560 WVR65557:WVR65560 J131093:J131096 JF131093:JF131096 TB131093:TB131096 ACX131093:ACX131096 AMT131093:AMT131096 AWP131093:AWP131096 BGL131093:BGL131096 BQH131093:BQH131096 CAD131093:CAD131096 CJZ131093:CJZ131096 CTV131093:CTV131096 DDR131093:DDR131096 DNN131093:DNN131096 DXJ131093:DXJ131096 EHF131093:EHF131096 ERB131093:ERB131096 FAX131093:FAX131096 FKT131093:FKT131096 FUP131093:FUP131096 GEL131093:GEL131096 GOH131093:GOH131096 GYD131093:GYD131096 HHZ131093:HHZ131096 HRV131093:HRV131096 IBR131093:IBR131096 ILN131093:ILN131096 IVJ131093:IVJ131096 JFF131093:JFF131096 JPB131093:JPB131096 JYX131093:JYX131096 KIT131093:KIT131096 KSP131093:KSP131096 LCL131093:LCL131096 LMH131093:LMH131096 LWD131093:LWD131096 MFZ131093:MFZ131096 MPV131093:MPV131096 MZR131093:MZR131096 NJN131093:NJN131096 NTJ131093:NTJ131096 ODF131093:ODF131096 ONB131093:ONB131096 OWX131093:OWX131096 PGT131093:PGT131096 PQP131093:PQP131096 QAL131093:QAL131096 QKH131093:QKH131096 QUD131093:QUD131096 RDZ131093:RDZ131096 RNV131093:RNV131096 RXR131093:RXR131096 SHN131093:SHN131096 SRJ131093:SRJ131096 TBF131093:TBF131096 TLB131093:TLB131096 TUX131093:TUX131096 UET131093:UET131096 UOP131093:UOP131096 UYL131093:UYL131096 VIH131093:VIH131096 VSD131093:VSD131096 WBZ131093:WBZ131096 WLV131093:WLV131096 WVR131093:WVR131096 J196629:J196632 JF196629:JF196632 TB196629:TB196632 ACX196629:ACX196632 AMT196629:AMT196632 AWP196629:AWP196632 BGL196629:BGL196632 BQH196629:BQH196632 CAD196629:CAD196632 CJZ196629:CJZ196632 CTV196629:CTV196632 DDR196629:DDR196632 DNN196629:DNN196632 DXJ196629:DXJ196632 EHF196629:EHF196632 ERB196629:ERB196632 FAX196629:FAX196632 FKT196629:FKT196632 FUP196629:FUP196632 GEL196629:GEL196632 GOH196629:GOH196632 GYD196629:GYD196632 HHZ196629:HHZ196632 HRV196629:HRV196632 IBR196629:IBR196632 ILN196629:ILN196632 IVJ196629:IVJ196632 JFF196629:JFF196632 JPB196629:JPB196632 JYX196629:JYX196632 KIT196629:KIT196632 KSP196629:KSP196632 LCL196629:LCL196632 LMH196629:LMH196632 LWD196629:LWD196632 MFZ196629:MFZ196632 MPV196629:MPV196632 MZR196629:MZR196632 NJN196629:NJN196632 NTJ196629:NTJ196632 ODF196629:ODF196632 ONB196629:ONB196632 OWX196629:OWX196632 PGT196629:PGT196632 PQP196629:PQP196632 QAL196629:QAL196632 QKH196629:QKH196632 QUD196629:QUD196632 RDZ196629:RDZ196632 RNV196629:RNV196632 RXR196629:RXR196632 SHN196629:SHN196632 SRJ196629:SRJ196632 TBF196629:TBF196632 TLB196629:TLB196632 TUX196629:TUX196632 UET196629:UET196632 UOP196629:UOP196632 UYL196629:UYL196632 VIH196629:VIH196632 VSD196629:VSD196632 WBZ196629:WBZ196632 WLV196629:WLV196632 WVR196629:WVR196632 J262165:J262168 JF262165:JF262168 TB262165:TB262168 ACX262165:ACX262168 AMT262165:AMT262168 AWP262165:AWP262168 BGL262165:BGL262168 BQH262165:BQH262168 CAD262165:CAD262168 CJZ262165:CJZ262168 CTV262165:CTV262168 DDR262165:DDR262168 DNN262165:DNN262168 DXJ262165:DXJ262168 EHF262165:EHF262168 ERB262165:ERB262168 FAX262165:FAX262168 FKT262165:FKT262168 FUP262165:FUP262168 GEL262165:GEL262168 GOH262165:GOH262168 GYD262165:GYD262168 HHZ262165:HHZ262168 HRV262165:HRV262168 IBR262165:IBR262168 ILN262165:ILN262168 IVJ262165:IVJ262168 JFF262165:JFF262168 JPB262165:JPB262168 JYX262165:JYX262168 KIT262165:KIT262168 KSP262165:KSP262168 LCL262165:LCL262168 LMH262165:LMH262168 LWD262165:LWD262168 MFZ262165:MFZ262168 MPV262165:MPV262168 MZR262165:MZR262168 NJN262165:NJN262168 NTJ262165:NTJ262168 ODF262165:ODF262168 ONB262165:ONB262168 OWX262165:OWX262168 PGT262165:PGT262168 PQP262165:PQP262168 QAL262165:QAL262168 QKH262165:QKH262168 QUD262165:QUD262168 RDZ262165:RDZ262168 RNV262165:RNV262168 RXR262165:RXR262168 SHN262165:SHN262168 SRJ262165:SRJ262168 TBF262165:TBF262168 TLB262165:TLB262168 TUX262165:TUX262168 UET262165:UET262168 UOP262165:UOP262168 UYL262165:UYL262168 VIH262165:VIH262168 VSD262165:VSD262168 WBZ262165:WBZ262168 WLV262165:WLV262168 WVR262165:WVR262168 J327701:J327704 JF327701:JF327704 TB327701:TB327704 ACX327701:ACX327704 AMT327701:AMT327704 AWP327701:AWP327704 BGL327701:BGL327704 BQH327701:BQH327704 CAD327701:CAD327704 CJZ327701:CJZ327704 CTV327701:CTV327704 DDR327701:DDR327704 DNN327701:DNN327704 DXJ327701:DXJ327704 EHF327701:EHF327704 ERB327701:ERB327704 FAX327701:FAX327704 FKT327701:FKT327704 FUP327701:FUP327704 GEL327701:GEL327704 GOH327701:GOH327704 GYD327701:GYD327704 HHZ327701:HHZ327704 HRV327701:HRV327704 IBR327701:IBR327704 ILN327701:ILN327704 IVJ327701:IVJ327704 JFF327701:JFF327704 JPB327701:JPB327704 JYX327701:JYX327704 KIT327701:KIT327704 KSP327701:KSP327704 LCL327701:LCL327704 LMH327701:LMH327704 LWD327701:LWD327704 MFZ327701:MFZ327704 MPV327701:MPV327704 MZR327701:MZR327704 NJN327701:NJN327704 NTJ327701:NTJ327704 ODF327701:ODF327704 ONB327701:ONB327704 OWX327701:OWX327704 PGT327701:PGT327704 PQP327701:PQP327704 QAL327701:QAL327704 QKH327701:QKH327704 QUD327701:QUD327704 RDZ327701:RDZ327704 RNV327701:RNV327704 RXR327701:RXR327704 SHN327701:SHN327704 SRJ327701:SRJ327704 TBF327701:TBF327704 TLB327701:TLB327704 TUX327701:TUX327704 UET327701:UET327704 UOP327701:UOP327704 UYL327701:UYL327704 VIH327701:VIH327704 VSD327701:VSD327704 WBZ327701:WBZ327704 WLV327701:WLV327704 WVR327701:WVR327704 J393237:J393240 JF393237:JF393240 TB393237:TB393240 ACX393237:ACX393240 AMT393237:AMT393240 AWP393237:AWP393240 BGL393237:BGL393240 BQH393237:BQH393240 CAD393237:CAD393240 CJZ393237:CJZ393240 CTV393237:CTV393240 DDR393237:DDR393240 DNN393237:DNN393240 DXJ393237:DXJ393240 EHF393237:EHF393240 ERB393237:ERB393240 FAX393237:FAX393240 FKT393237:FKT393240 FUP393237:FUP393240 GEL393237:GEL393240 GOH393237:GOH393240 GYD393237:GYD393240 HHZ393237:HHZ393240 HRV393237:HRV393240 IBR393237:IBR393240 ILN393237:ILN393240 IVJ393237:IVJ393240 JFF393237:JFF393240 JPB393237:JPB393240 JYX393237:JYX393240 KIT393237:KIT393240 KSP393237:KSP393240 LCL393237:LCL393240 LMH393237:LMH393240 LWD393237:LWD393240 MFZ393237:MFZ393240 MPV393237:MPV393240 MZR393237:MZR393240 NJN393237:NJN393240 NTJ393237:NTJ393240 ODF393237:ODF393240 ONB393237:ONB393240 OWX393237:OWX393240 PGT393237:PGT393240 PQP393237:PQP393240 QAL393237:QAL393240 QKH393237:QKH393240 QUD393237:QUD393240 RDZ393237:RDZ393240 RNV393237:RNV393240 RXR393237:RXR393240 SHN393237:SHN393240 SRJ393237:SRJ393240 TBF393237:TBF393240 TLB393237:TLB393240 TUX393237:TUX393240 UET393237:UET393240 UOP393237:UOP393240 UYL393237:UYL393240 VIH393237:VIH393240 VSD393237:VSD393240 WBZ393237:WBZ393240 WLV393237:WLV393240 WVR393237:WVR393240 J458773:J458776 JF458773:JF458776 TB458773:TB458776 ACX458773:ACX458776 AMT458773:AMT458776 AWP458773:AWP458776 BGL458773:BGL458776 BQH458773:BQH458776 CAD458773:CAD458776 CJZ458773:CJZ458776 CTV458773:CTV458776 DDR458773:DDR458776 DNN458773:DNN458776 DXJ458773:DXJ458776 EHF458773:EHF458776 ERB458773:ERB458776 FAX458773:FAX458776 FKT458773:FKT458776 FUP458773:FUP458776 GEL458773:GEL458776 GOH458773:GOH458776 GYD458773:GYD458776 HHZ458773:HHZ458776 HRV458773:HRV458776 IBR458773:IBR458776 ILN458773:ILN458776 IVJ458773:IVJ458776 JFF458773:JFF458776 JPB458773:JPB458776 JYX458773:JYX458776 KIT458773:KIT458776 KSP458773:KSP458776 LCL458773:LCL458776 LMH458773:LMH458776 LWD458773:LWD458776 MFZ458773:MFZ458776 MPV458773:MPV458776 MZR458773:MZR458776 NJN458773:NJN458776 NTJ458773:NTJ458776 ODF458773:ODF458776 ONB458773:ONB458776 OWX458773:OWX458776 PGT458773:PGT458776 PQP458773:PQP458776 QAL458773:QAL458776 QKH458773:QKH458776 QUD458773:QUD458776 RDZ458773:RDZ458776 RNV458773:RNV458776 RXR458773:RXR458776 SHN458773:SHN458776 SRJ458773:SRJ458776 TBF458773:TBF458776 TLB458773:TLB458776 TUX458773:TUX458776 UET458773:UET458776 UOP458773:UOP458776 UYL458773:UYL458776 VIH458773:VIH458776 VSD458773:VSD458776 WBZ458773:WBZ458776 WLV458773:WLV458776 WVR458773:WVR458776 J524309:J524312 JF524309:JF524312 TB524309:TB524312 ACX524309:ACX524312 AMT524309:AMT524312 AWP524309:AWP524312 BGL524309:BGL524312 BQH524309:BQH524312 CAD524309:CAD524312 CJZ524309:CJZ524312 CTV524309:CTV524312 DDR524309:DDR524312 DNN524309:DNN524312 DXJ524309:DXJ524312 EHF524309:EHF524312 ERB524309:ERB524312 FAX524309:FAX524312 FKT524309:FKT524312 FUP524309:FUP524312 GEL524309:GEL524312 GOH524309:GOH524312 GYD524309:GYD524312 HHZ524309:HHZ524312 HRV524309:HRV524312 IBR524309:IBR524312 ILN524309:ILN524312 IVJ524309:IVJ524312 JFF524309:JFF524312 JPB524309:JPB524312 JYX524309:JYX524312 KIT524309:KIT524312 KSP524309:KSP524312 LCL524309:LCL524312 LMH524309:LMH524312 LWD524309:LWD524312 MFZ524309:MFZ524312 MPV524309:MPV524312 MZR524309:MZR524312 NJN524309:NJN524312 NTJ524309:NTJ524312 ODF524309:ODF524312 ONB524309:ONB524312 OWX524309:OWX524312 PGT524309:PGT524312 PQP524309:PQP524312 QAL524309:QAL524312 QKH524309:QKH524312 QUD524309:QUD524312 RDZ524309:RDZ524312 RNV524309:RNV524312 RXR524309:RXR524312 SHN524309:SHN524312 SRJ524309:SRJ524312 TBF524309:TBF524312 TLB524309:TLB524312 TUX524309:TUX524312 UET524309:UET524312 UOP524309:UOP524312 UYL524309:UYL524312 VIH524309:VIH524312 VSD524309:VSD524312 WBZ524309:WBZ524312 WLV524309:WLV524312 WVR524309:WVR524312 J589845:J589848 JF589845:JF589848 TB589845:TB589848 ACX589845:ACX589848 AMT589845:AMT589848 AWP589845:AWP589848 BGL589845:BGL589848 BQH589845:BQH589848 CAD589845:CAD589848 CJZ589845:CJZ589848 CTV589845:CTV589848 DDR589845:DDR589848 DNN589845:DNN589848 DXJ589845:DXJ589848 EHF589845:EHF589848 ERB589845:ERB589848 FAX589845:FAX589848 FKT589845:FKT589848 FUP589845:FUP589848 GEL589845:GEL589848 GOH589845:GOH589848 GYD589845:GYD589848 HHZ589845:HHZ589848 HRV589845:HRV589848 IBR589845:IBR589848 ILN589845:ILN589848 IVJ589845:IVJ589848 JFF589845:JFF589848 JPB589845:JPB589848 JYX589845:JYX589848 KIT589845:KIT589848 KSP589845:KSP589848 LCL589845:LCL589848 LMH589845:LMH589848 LWD589845:LWD589848 MFZ589845:MFZ589848 MPV589845:MPV589848 MZR589845:MZR589848 NJN589845:NJN589848 NTJ589845:NTJ589848 ODF589845:ODF589848 ONB589845:ONB589848 OWX589845:OWX589848 PGT589845:PGT589848 PQP589845:PQP589848 QAL589845:QAL589848 QKH589845:QKH589848 QUD589845:QUD589848 RDZ589845:RDZ589848 RNV589845:RNV589848 RXR589845:RXR589848 SHN589845:SHN589848 SRJ589845:SRJ589848 TBF589845:TBF589848 TLB589845:TLB589848 TUX589845:TUX589848 UET589845:UET589848 UOP589845:UOP589848 UYL589845:UYL589848 VIH589845:VIH589848 VSD589845:VSD589848 WBZ589845:WBZ589848 WLV589845:WLV589848 WVR589845:WVR589848 J655381:J655384 JF655381:JF655384 TB655381:TB655384 ACX655381:ACX655384 AMT655381:AMT655384 AWP655381:AWP655384 BGL655381:BGL655384 BQH655381:BQH655384 CAD655381:CAD655384 CJZ655381:CJZ655384 CTV655381:CTV655384 DDR655381:DDR655384 DNN655381:DNN655384 DXJ655381:DXJ655384 EHF655381:EHF655384 ERB655381:ERB655384 FAX655381:FAX655384 FKT655381:FKT655384 FUP655381:FUP655384 GEL655381:GEL655384 GOH655381:GOH655384 GYD655381:GYD655384 HHZ655381:HHZ655384 HRV655381:HRV655384 IBR655381:IBR655384 ILN655381:ILN655384 IVJ655381:IVJ655384 JFF655381:JFF655384 JPB655381:JPB655384 JYX655381:JYX655384 KIT655381:KIT655384 KSP655381:KSP655384 LCL655381:LCL655384 LMH655381:LMH655384 LWD655381:LWD655384 MFZ655381:MFZ655384 MPV655381:MPV655384 MZR655381:MZR655384 NJN655381:NJN655384 NTJ655381:NTJ655384 ODF655381:ODF655384 ONB655381:ONB655384 OWX655381:OWX655384 PGT655381:PGT655384 PQP655381:PQP655384 QAL655381:QAL655384 QKH655381:QKH655384 QUD655381:QUD655384 RDZ655381:RDZ655384 RNV655381:RNV655384 RXR655381:RXR655384 SHN655381:SHN655384 SRJ655381:SRJ655384 TBF655381:TBF655384 TLB655381:TLB655384 TUX655381:TUX655384 UET655381:UET655384 UOP655381:UOP655384 UYL655381:UYL655384 VIH655381:VIH655384 VSD655381:VSD655384 WBZ655381:WBZ655384 WLV655381:WLV655384 WVR655381:WVR655384 J720917:J720920 JF720917:JF720920 TB720917:TB720920 ACX720917:ACX720920 AMT720917:AMT720920 AWP720917:AWP720920 BGL720917:BGL720920 BQH720917:BQH720920 CAD720917:CAD720920 CJZ720917:CJZ720920 CTV720917:CTV720920 DDR720917:DDR720920 DNN720917:DNN720920 DXJ720917:DXJ720920 EHF720917:EHF720920 ERB720917:ERB720920 FAX720917:FAX720920 FKT720917:FKT720920 FUP720917:FUP720920 GEL720917:GEL720920 GOH720917:GOH720920 GYD720917:GYD720920 HHZ720917:HHZ720920 HRV720917:HRV720920 IBR720917:IBR720920 ILN720917:ILN720920 IVJ720917:IVJ720920 JFF720917:JFF720920 JPB720917:JPB720920 JYX720917:JYX720920 KIT720917:KIT720920 KSP720917:KSP720920 LCL720917:LCL720920 LMH720917:LMH720920 LWD720917:LWD720920 MFZ720917:MFZ720920 MPV720917:MPV720920 MZR720917:MZR720920 NJN720917:NJN720920 NTJ720917:NTJ720920 ODF720917:ODF720920 ONB720917:ONB720920 OWX720917:OWX720920 PGT720917:PGT720920 PQP720917:PQP720920 QAL720917:QAL720920 QKH720917:QKH720920 QUD720917:QUD720920 RDZ720917:RDZ720920 RNV720917:RNV720920 RXR720917:RXR720920 SHN720917:SHN720920 SRJ720917:SRJ720920 TBF720917:TBF720920 TLB720917:TLB720920 TUX720917:TUX720920 UET720917:UET720920 UOP720917:UOP720920 UYL720917:UYL720920 VIH720917:VIH720920 VSD720917:VSD720920 WBZ720917:WBZ720920 WLV720917:WLV720920 WVR720917:WVR720920 J786453:J786456 JF786453:JF786456 TB786453:TB786456 ACX786453:ACX786456 AMT786453:AMT786456 AWP786453:AWP786456 BGL786453:BGL786456 BQH786453:BQH786456 CAD786453:CAD786456 CJZ786453:CJZ786456 CTV786453:CTV786456 DDR786453:DDR786456 DNN786453:DNN786456 DXJ786453:DXJ786456 EHF786453:EHF786456 ERB786453:ERB786456 FAX786453:FAX786456 FKT786453:FKT786456 FUP786453:FUP786456 GEL786453:GEL786456 GOH786453:GOH786456 GYD786453:GYD786456 HHZ786453:HHZ786456 HRV786453:HRV786456 IBR786453:IBR786456 ILN786453:ILN786456 IVJ786453:IVJ786456 JFF786453:JFF786456 JPB786453:JPB786456 JYX786453:JYX786456 KIT786453:KIT786456 KSP786453:KSP786456 LCL786453:LCL786456 LMH786453:LMH786456 LWD786453:LWD786456 MFZ786453:MFZ786456 MPV786453:MPV786456 MZR786453:MZR786456 NJN786453:NJN786456 NTJ786453:NTJ786456 ODF786453:ODF786456 ONB786453:ONB786456 OWX786453:OWX786456 PGT786453:PGT786456 PQP786453:PQP786456 QAL786453:QAL786456 QKH786453:QKH786456 QUD786453:QUD786456 RDZ786453:RDZ786456 RNV786453:RNV786456 RXR786453:RXR786456 SHN786453:SHN786456 SRJ786453:SRJ786456 TBF786453:TBF786456 TLB786453:TLB786456 TUX786453:TUX786456 UET786453:UET786456 UOP786453:UOP786456 UYL786453:UYL786456 VIH786453:VIH786456 VSD786453:VSD786456 WBZ786453:WBZ786456 WLV786453:WLV786456 WVR786453:WVR786456 J851989:J851992 JF851989:JF851992 TB851989:TB851992 ACX851989:ACX851992 AMT851989:AMT851992 AWP851989:AWP851992 BGL851989:BGL851992 BQH851989:BQH851992 CAD851989:CAD851992 CJZ851989:CJZ851992 CTV851989:CTV851992 DDR851989:DDR851992 DNN851989:DNN851992 DXJ851989:DXJ851992 EHF851989:EHF851992 ERB851989:ERB851992 FAX851989:FAX851992 FKT851989:FKT851992 FUP851989:FUP851992 GEL851989:GEL851992 GOH851989:GOH851992 GYD851989:GYD851992 HHZ851989:HHZ851992 HRV851989:HRV851992 IBR851989:IBR851992 ILN851989:ILN851992 IVJ851989:IVJ851992 JFF851989:JFF851992 JPB851989:JPB851992 JYX851989:JYX851992 KIT851989:KIT851992 KSP851989:KSP851992 LCL851989:LCL851992 LMH851989:LMH851992 LWD851989:LWD851992 MFZ851989:MFZ851992 MPV851989:MPV851992 MZR851989:MZR851992 NJN851989:NJN851992 NTJ851989:NTJ851992 ODF851989:ODF851992 ONB851989:ONB851992 OWX851989:OWX851992 PGT851989:PGT851992 PQP851989:PQP851992 QAL851989:QAL851992 QKH851989:QKH851992 QUD851989:QUD851992 RDZ851989:RDZ851992 RNV851989:RNV851992 RXR851989:RXR851992 SHN851989:SHN851992 SRJ851989:SRJ851992 TBF851989:TBF851992 TLB851989:TLB851992 TUX851989:TUX851992 UET851989:UET851992 UOP851989:UOP851992 UYL851989:UYL851992 VIH851989:VIH851992 VSD851989:VSD851992 WBZ851989:WBZ851992 WLV851989:WLV851992 WVR851989:WVR851992 J917525:J917528 JF917525:JF917528 TB917525:TB917528 ACX917525:ACX917528 AMT917525:AMT917528 AWP917525:AWP917528 BGL917525:BGL917528 BQH917525:BQH917528 CAD917525:CAD917528 CJZ917525:CJZ917528 CTV917525:CTV917528 DDR917525:DDR917528 DNN917525:DNN917528 DXJ917525:DXJ917528 EHF917525:EHF917528 ERB917525:ERB917528 FAX917525:FAX917528 FKT917525:FKT917528 FUP917525:FUP917528 GEL917525:GEL917528 GOH917525:GOH917528 GYD917525:GYD917528 HHZ917525:HHZ917528 HRV917525:HRV917528 IBR917525:IBR917528 ILN917525:ILN917528 IVJ917525:IVJ917528 JFF917525:JFF917528 JPB917525:JPB917528 JYX917525:JYX917528 KIT917525:KIT917528 KSP917525:KSP917528 LCL917525:LCL917528 LMH917525:LMH917528 LWD917525:LWD917528 MFZ917525:MFZ917528 MPV917525:MPV917528 MZR917525:MZR917528 NJN917525:NJN917528 NTJ917525:NTJ917528 ODF917525:ODF917528 ONB917525:ONB917528 OWX917525:OWX917528 PGT917525:PGT917528 PQP917525:PQP917528 QAL917525:QAL917528 QKH917525:QKH917528 QUD917525:QUD917528 RDZ917525:RDZ917528 RNV917525:RNV917528 RXR917525:RXR917528 SHN917525:SHN917528 SRJ917525:SRJ917528 TBF917525:TBF917528 TLB917525:TLB917528 TUX917525:TUX917528 UET917525:UET917528 UOP917525:UOP917528 UYL917525:UYL917528 VIH917525:VIH917528 VSD917525:VSD917528 WBZ917525:WBZ917528 WLV917525:WLV917528 WVR917525:WVR917528 J983061:J983064 JF983061:JF983064 TB983061:TB983064 ACX983061:ACX983064 AMT983061:AMT983064 AWP983061:AWP983064 BGL983061:BGL983064 BQH983061:BQH983064 CAD983061:CAD983064 CJZ983061:CJZ983064 CTV983061:CTV983064 DDR983061:DDR983064 DNN983061:DNN983064 DXJ983061:DXJ983064 EHF983061:EHF983064 ERB983061:ERB983064 FAX983061:FAX983064 FKT983061:FKT983064 FUP983061:FUP983064 GEL983061:GEL983064 GOH983061:GOH983064 GYD983061:GYD983064 HHZ983061:HHZ983064 HRV983061:HRV983064 IBR983061:IBR983064 ILN983061:ILN983064 IVJ983061:IVJ983064 JFF983061:JFF983064 JPB983061:JPB983064 JYX983061:JYX983064 KIT983061:KIT983064 KSP983061:KSP983064 LCL983061:LCL983064 LMH983061:LMH983064 LWD983061:LWD983064 MFZ983061:MFZ983064 MPV983061:MPV983064 MZR983061:MZR983064 NJN983061:NJN983064 NTJ983061:NTJ983064 ODF983061:ODF983064 ONB983061:ONB983064 OWX983061:OWX983064 PGT983061:PGT983064 PQP983061:PQP983064 QAL983061:QAL983064 QKH983061:QKH983064 QUD983061:QUD983064 RDZ983061:RDZ983064 RNV983061:RNV983064 RXR983061:RXR983064 SHN983061:SHN983064 SRJ983061:SRJ983064 TBF983061:TBF983064 TLB983061:TLB983064 TUX983061:TUX983064 UET983061:UET983064 UOP983061:UOP983064 UYL983061:UYL983064 VIH983061:VIH983064 VSD983061:VSD983064 WBZ983061:WBZ983064 WLV983061:WLV983064 WVR983061:WVR983064">
      <formula1>0</formula1>
    </dataValidation>
    <dataValidation type="list" allowBlank="1" showInputMessage="1" showErrorMessage="1" errorTitle="Eroare" error="Alegeti tipul actiunii din lista" prompt="Selecteaza din lista tipul actiunii" sqref="I21 JE21 TA21 ACW21 AMS21 AWO21 BGK21 BQG21 CAC21 CJY21 CTU21 DDQ21 DNM21 DXI21 EHE21 ERA21 FAW21 FKS21 FUO21 GEK21 GOG21 GYC21 HHY21 HRU21 IBQ21 ILM21 IVI21 JFE21 JPA21 JYW21 KIS21 KSO21 LCK21 LMG21 LWC21 MFY21 MPU21 MZQ21 NJM21 NTI21 ODE21 ONA21 OWW21 PGS21 PQO21 QAK21 QKG21 QUC21 RDY21 RNU21 RXQ21 SHM21 SRI21 TBE21 TLA21 TUW21 UES21 UOO21 UYK21 VIG21 VSC21 WBY21 WLU21 WVQ21 I65557 JE65557 TA65557 ACW65557 AMS65557 AWO65557 BGK65557 BQG65557 CAC65557 CJY65557 CTU65557 DDQ65557 DNM65557 DXI65557 EHE65557 ERA65557 FAW65557 FKS65557 FUO65557 GEK65557 GOG65557 GYC65557 HHY65557 HRU65557 IBQ65557 ILM65557 IVI65557 JFE65557 JPA65557 JYW65557 KIS65557 KSO65557 LCK65557 LMG65557 LWC65557 MFY65557 MPU65557 MZQ65557 NJM65557 NTI65557 ODE65557 ONA65557 OWW65557 PGS65557 PQO65557 QAK65557 QKG65557 QUC65557 RDY65557 RNU65557 RXQ65557 SHM65557 SRI65557 TBE65557 TLA65557 TUW65557 UES65557 UOO65557 UYK65557 VIG65557 VSC65557 WBY65557 WLU65557 WVQ65557 I131093 JE131093 TA131093 ACW131093 AMS131093 AWO131093 BGK131093 BQG131093 CAC131093 CJY131093 CTU131093 DDQ131093 DNM131093 DXI131093 EHE131093 ERA131093 FAW131093 FKS131093 FUO131093 GEK131093 GOG131093 GYC131093 HHY131093 HRU131093 IBQ131093 ILM131093 IVI131093 JFE131093 JPA131093 JYW131093 KIS131093 KSO131093 LCK131093 LMG131093 LWC131093 MFY131093 MPU131093 MZQ131093 NJM131093 NTI131093 ODE131093 ONA131093 OWW131093 PGS131093 PQO131093 QAK131093 QKG131093 QUC131093 RDY131093 RNU131093 RXQ131093 SHM131093 SRI131093 TBE131093 TLA131093 TUW131093 UES131093 UOO131093 UYK131093 VIG131093 VSC131093 WBY131093 WLU131093 WVQ131093 I196629 JE196629 TA196629 ACW196629 AMS196629 AWO196629 BGK196629 BQG196629 CAC196629 CJY196629 CTU196629 DDQ196629 DNM196629 DXI196629 EHE196629 ERA196629 FAW196629 FKS196629 FUO196629 GEK196629 GOG196629 GYC196629 HHY196629 HRU196629 IBQ196629 ILM196629 IVI196629 JFE196629 JPA196629 JYW196629 KIS196629 KSO196629 LCK196629 LMG196629 LWC196629 MFY196629 MPU196629 MZQ196629 NJM196629 NTI196629 ODE196629 ONA196629 OWW196629 PGS196629 PQO196629 QAK196629 QKG196629 QUC196629 RDY196629 RNU196629 RXQ196629 SHM196629 SRI196629 TBE196629 TLA196629 TUW196629 UES196629 UOO196629 UYK196629 VIG196629 VSC196629 WBY196629 WLU196629 WVQ196629 I262165 JE262165 TA262165 ACW262165 AMS262165 AWO262165 BGK262165 BQG262165 CAC262165 CJY262165 CTU262165 DDQ262165 DNM262165 DXI262165 EHE262165 ERA262165 FAW262165 FKS262165 FUO262165 GEK262165 GOG262165 GYC262165 HHY262165 HRU262165 IBQ262165 ILM262165 IVI262165 JFE262165 JPA262165 JYW262165 KIS262165 KSO262165 LCK262165 LMG262165 LWC262165 MFY262165 MPU262165 MZQ262165 NJM262165 NTI262165 ODE262165 ONA262165 OWW262165 PGS262165 PQO262165 QAK262165 QKG262165 QUC262165 RDY262165 RNU262165 RXQ262165 SHM262165 SRI262165 TBE262165 TLA262165 TUW262165 UES262165 UOO262165 UYK262165 VIG262165 VSC262165 WBY262165 WLU262165 WVQ262165 I327701 JE327701 TA327701 ACW327701 AMS327701 AWO327701 BGK327701 BQG327701 CAC327701 CJY327701 CTU327701 DDQ327701 DNM327701 DXI327701 EHE327701 ERA327701 FAW327701 FKS327701 FUO327701 GEK327701 GOG327701 GYC327701 HHY327701 HRU327701 IBQ327701 ILM327701 IVI327701 JFE327701 JPA327701 JYW327701 KIS327701 KSO327701 LCK327701 LMG327701 LWC327701 MFY327701 MPU327701 MZQ327701 NJM327701 NTI327701 ODE327701 ONA327701 OWW327701 PGS327701 PQO327701 QAK327701 QKG327701 QUC327701 RDY327701 RNU327701 RXQ327701 SHM327701 SRI327701 TBE327701 TLA327701 TUW327701 UES327701 UOO327701 UYK327701 VIG327701 VSC327701 WBY327701 WLU327701 WVQ327701 I393237 JE393237 TA393237 ACW393237 AMS393237 AWO393237 BGK393237 BQG393237 CAC393237 CJY393237 CTU393237 DDQ393237 DNM393237 DXI393237 EHE393237 ERA393237 FAW393237 FKS393237 FUO393237 GEK393237 GOG393237 GYC393237 HHY393237 HRU393237 IBQ393237 ILM393237 IVI393237 JFE393237 JPA393237 JYW393237 KIS393237 KSO393237 LCK393237 LMG393237 LWC393237 MFY393237 MPU393237 MZQ393237 NJM393237 NTI393237 ODE393237 ONA393237 OWW393237 PGS393237 PQO393237 QAK393237 QKG393237 QUC393237 RDY393237 RNU393237 RXQ393237 SHM393237 SRI393237 TBE393237 TLA393237 TUW393237 UES393237 UOO393237 UYK393237 VIG393237 VSC393237 WBY393237 WLU393237 WVQ393237 I458773 JE458773 TA458773 ACW458773 AMS458773 AWO458773 BGK458773 BQG458773 CAC458773 CJY458773 CTU458773 DDQ458773 DNM458773 DXI458773 EHE458773 ERA458773 FAW458773 FKS458773 FUO458773 GEK458773 GOG458773 GYC458773 HHY458773 HRU458773 IBQ458773 ILM458773 IVI458773 JFE458773 JPA458773 JYW458773 KIS458773 KSO458773 LCK458773 LMG458773 LWC458773 MFY458773 MPU458773 MZQ458773 NJM458773 NTI458773 ODE458773 ONA458773 OWW458773 PGS458773 PQO458773 QAK458773 QKG458773 QUC458773 RDY458773 RNU458773 RXQ458773 SHM458773 SRI458773 TBE458773 TLA458773 TUW458773 UES458773 UOO458773 UYK458773 VIG458773 VSC458773 WBY458773 WLU458773 WVQ458773 I524309 JE524309 TA524309 ACW524309 AMS524309 AWO524309 BGK524309 BQG524309 CAC524309 CJY524309 CTU524309 DDQ524309 DNM524309 DXI524309 EHE524309 ERA524309 FAW524309 FKS524309 FUO524309 GEK524309 GOG524309 GYC524309 HHY524309 HRU524309 IBQ524309 ILM524309 IVI524309 JFE524309 JPA524309 JYW524309 KIS524309 KSO524309 LCK524309 LMG524309 LWC524309 MFY524309 MPU524309 MZQ524309 NJM524309 NTI524309 ODE524309 ONA524309 OWW524309 PGS524309 PQO524309 QAK524309 QKG524309 QUC524309 RDY524309 RNU524309 RXQ524309 SHM524309 SRI524309 TBE524309 TLA524309 TUW524309 UES524309 UOO524309 UYK524309 VIG524309 VSC524309 WBY524309 WLU524309 WVQ524309 I589845 JE589845 TA589845 ACW589845 AMS589845 AWO589845 BGK589845 BQG589845 CAC589845 CJY589845 CTU589845 DDQ589845 DNM589845 DXI589845 EHE589845 ERA589845 FAW589845 FKS589845 FUO589845 GEK589845 GOG589845 GYC589845 HHY589845 HRU589845 IBQ589845 ILM589845 IVI589845 JFE589845 JPA589845 JYW589845 KIS589845 KSO589845 LCK589845 LMG589845 LWC589845 MFY589845 MPU589845 MZQ589845 NJM589845 NTI589845 ODE589845 ONA589845 OWW589845 PGS589845 PQO589845 QAK589845 QKG589845 QUC589845 RDY589845 RNU589845 RXQ589845 SHM589845 SRI589845 TBE589845 TLA589845 TUW589845 UES589845 UOO589845 UYK589845 VIG589845 VSC589845 WBY589845 WLU589845 WVQ589845 I655381 JE655381 TA655381 ACW655381 AMS655381 AWO655381 BGK655381 BQG655381 CAC655381 CJY655381 CTU655381 DDQ655381 DNM655381 DXI655381 EHE655381 ERA655381 FAW655381 FKS655381 FUO655381 GEK655381 GOG655381 GYC655381 HHY655381 HRU655381 IBQ655381 ILM655381 IVI655381 JFE655381 JPA655381 JYW655381 KIS655381 KSO655381 LCK655381 LMG655381 LWC655381 MFY655381 MPU655381 MZQ655381 NJM655381 NTI655381 ODE655381 ONA655381 OWW655381 PGS655381 PQO655381 QAK655381 QKG655381 QUC655381 RDY655381 RNU655381 RXQ655381 SHM655381 SRI655381 TBE655381 TLA655381 TUW655381 UES655381 UOO655381 UYK655381 VIG655381 VSC655381 WBY655381 WLU655381 WVQ655381 I720917 JE720917 TA720917 ACW720917 AMS720917 AWO720917 BGK720917 BQG720917 CAC720917 CJY720917 CTU720917 DDQ720917 DNM720917 DXI720917 EHE720917 ERA720917 FAW720917 FKS720917 FUO720917 GEK720917 GOG720917 GYC720917 HHY720917 HRU720917 IBQ720917 ILM720917 IVI720917 JFE720917 JPA720917 JYW720917 KIS720917 KSO720917 LCK720917 LMG720917 LWC720917 MFY720917 MPU720917 MZQ720917 NJM720917 NTI720917 ODE720917 ONA720917 OWW720917 PGS720917 PQO720917 QAK720917 QKG720917 QUC720917 RDY720917 RNU720917 RXQ720917 SHM720917 SRI720917 TBE720917 TLA720917 TUW720917 UES720917 UOO720917 UYK720917 VIG720917 VSC720917 WBY720917 WLU720917 WVQ720917 I786453 JE786453 TA786453 ACW786453 AMS786453 AWO786453 BGK786453 BQG786453 CAC786453 CJY786453 CTU786453 DDQ786453 DNM786453 DXI786453 EHE786453 ERA786453 FAW786453 FKS786453 FUO786453 GEK786453 GOG786453 GYC786453 HHY786453 HRU786453 IBQ786453 ILM786453 IVI786453 JFE786453 JPA786453 JYW786453 KIS786453 KSO786453 LCK786453 LMG786453 LWC786453 MFY786453 MPU786453 MZQ786453 NJM786453 NTI786453 ODE786453 ONA786453 OWW786453 PGS786453 PQO786453 QAK786453 QKG786453 QUC786453 RDY786453 RNU786453 RXQ786453 SHM786453 SRI786453 TBE786453 TLA786453 TUW786453 UES786453 UOO786453 UYK786453 VIG786453 VSC786453 WBY786453 WLU786453 WVQ786453 I851989 JE851989 TA851989 ACW851989 AMS851989 AWO851989 BGK851989 BQG851989 CAC851989 CJY851989 CTU851989 DDQ851989 DNM851989 DXI851989 EHE851989 ERA851989 FAW851989 FKS851989 FUO851989 GEK851989 GOG851989 GYC851989 HHY851989 HRU851989 IBQ851989 ILM851989 IVI851989 JFE851989 JPA851989 JYW851989 KIS851989 KSO851989 LCK851989 LMG851989 LWC851989 MFY851989 MPU851989 MZQ851989 NJM851989 NTI851989 ODE851989 ONA851989 OWW851989 PGS851989 PQO851989 QAK851989 QKG851989 QUC851989 RDY851989 RNU851989 RXQ851989 SHM851989 SRI851989 TBE851989 TLA851989 TUW851989 UES851989 UOO851989 UYK851989 VIG851989 VSC851989 WBY851989 WLU851989 WVQ851989 I917525 JE917525 TA917525 ACW917525 AMS917525 AWO917525 BGK917525 BQG917525 CAC917525 CJY917525 CTU917525 DDQ917525 DNM917525 DXI917525 EHE917525 ERA917525 FAW917525 FKS917525 FUO917525 GEK917525 GOG917525 GYC917525 HHY917525 HRU917525 IBQ917525 ILM917525 IVI917525 JFE917525 JPA917525 JYW917525 KIS917525 KSO917525 LCK917525 LMG917525 LWC917525 MFY917525 MPU917525 MZQ917525 NJM917525 NTI917525 ODE917525 ONA917525 OWW917525 PGS917525 PQO917525 QAK917525 QKG917525 QUC917525 RDY917525 RNU917525 RXQ917525 SHM917525 SRI917525 TBE917525 TLA917525 TUW917525 UES917525 UOO917525 UYK917525 VIG917525 VSC917525 WBY917525 WLU917525 WVQ917525 I983061 JE983061 TA983061 ACW983061 AMS983061 AWO983061 BGK983061 BQG983061 CAC983061 CJY983061 CTU983061 DDQ983061 DNM983061 DXI983061 EHE983061 ERA983061 FAW983061 FKS983061 FUO983061 GEK983061 GOG983061 GYC983061 HHY983061 HRU983061 IBQ983061 ILM983061 IVI983061 JFE983061 JPA983061 JYW983061 KIS983061 KSO983061 LCK983061 LMG983061 LWC983061 MFY983061 MPU983061 MZQ983061 NJM983061 NTI983061 ODE983061 ONA983061 OWW983061 PGS983061 PQO983061 QAK983061 QKG983061 QUC983061 RDY983061 RNU983061 RXQ983061 SHM983061 SRI983061 TBE983061 TLA983061 TUW983061 UES983061 UOO983061 UYK983061 VIG983061 VSC983061 WBY983061 WLU983061 WVQ983061">
      <formula1>"SMS,SMP,STA,STT"</formula1>
    </dataValidation>
    <dataValidation type="list" allowBlank="1" showInputMessage="1" showErrorMessage="1" errorTitle="Eroare" error="Alegeti tipul actiunii din lista" prompt="Selecteaza din lista tipul actiunii" sqref="F21 JB21 SX21 ACT21 AMP21 AWL21 BGH21 BQD21 BZZ21 CJV21 CTR21 DDN21 DNJ21 DXF21 EHB21 EQX21 FAT21 FKP21 FUL21 GEH21 GOD21 GXZ21 HHV21 HRR21 IBN21 ILJ21 IVF21 JFB21 JOX21 JYT21 KIP21 KSL21 LCH21 LMD21 LVZ21 MFV21 MPR21 MZN21 NJJ21 NTF21 ODB21 OMX21 OWT21 PGP21 PQL21 QAH21 QKD21 QTZ21 RDV21 RNR21 RXN21 SHJ21 SRF21 TBB21 TKX21 TUT21 UEP21 UOL21 UYH21 VID21 VRZ21 WBV21 WLR21 WVN21 F65557 JB65557 SX65557 ACT65557 AMP65557 AWL65557 BGH65557 BQD65557 BZZ65557 CJV65557 CTR65557 DDN65557 DNJ65557 DXF65557 EHB65557 EQX65557 FAT65557 FKP65557 FUL65557 GEH65557 GOD65557 GXZ65557 HHV65557 HRR65557 IBN65557 ILJ65557 IVF65557 JFB65557 JOX65557 JYT65557 KIP65557 KSL65557 LCH65557 LMD65557 LVZ65557 MFV65557 MPR65557 MZN65557 NJJ65557 NTF65557 ODB65557 OMX65557 OWT65557 PGP65557 PQL65557 QAH65557 QKD65557 QTZ65557 RDV65557 RNR65557 RXN65557 SHJ65557 SRF65557 TBB65557 TKX65557 TUT65557 UEP65557 UOL65557 UYH65557 VID65557 VRZ65557 WBV65557 WLR65557 WVN65557 F131093 JB131093 SX131093 ACT131093 AMP131093 AWL131093 BGH131093 BQD131093 BZZ131093 CJV131093 CTR131093 DDN131093 DNJ131093 DXF131093 EHB131093 EQX131093 FAT131093 FKP131093 FUL131093 GEH131093 GOD131093 GXZ131093 HHV131093 HRR131093 IBN131093 ILJ131093 IVF131093 JFB131093 JOX131093 JYT131093 KIP131093 KSL131093 LCH131093 LMD131093 LVZ131093 MFV131093 MPR131093 MZN131093 NJJ131093 NTF131093 ODB131093 OMX131093 OWT131093 PGP131093 PQL131093 QAH131093 QKD131093 QTZ131093 RDV131093 RNR131093 RXN131093 SHJ131093 SRF131093 TBB131093 TKX131093 TUT131093 UEP131093 UOL131093 UYH131093 VID131093 VRZ131093 WBV131093 WLR131093 WVN131093 F196629 JB196629 SX196629 ACT196629 AMP196629 AWL196629 BGH196629 BQD196629 BZZ196629 CJV196629 CTR196629 DDN196629 DNJ196629 DXF196629 EHB196629 EQX196629 FAT196629 FKP196629 FUL196629 GEH196629 GOD196629 GXZ196629 HHV196629 HRR196629 IBN196629 ILJ196629 IVF196629 JFB196629 JOX196629 JYT196629 KIP196629 KSL196629 LCH196629 LMD196629 LVZ196629 MFV196629 MPR196629 MZN196629 NJJ196629 NTF196629 ODB196629 OMX196629 OWT196629 PGP196629 PQL196629 QAH196629 QKD196629 QTZ196629 RDV196629 RNR196629 RXN196629 SHJ196629 SRF196629 TBB196629 TKX196629 TUT196629 UEP196629 UOL196629 UYH196629 VID196629 VRZ196629 WBV196629 WLR196629 WVN196629 F262165 JB262165 SX262165 ACT262165 AMP262165 AWL262165 BGH262165 BQD262165 BZZ262165 CJV262165 CTR262165 DDN262165 DNJ262165 DXF262165 EHB262165 EQX262165 FAT262165 FKP262165 FUL262165 GEH262165 GOD262165 GXZ262165 HHV262165 HRR262165 IBN262165 ILJ262165 IVF262165 JFB262165 JOX262165 JYT262165 KIP262165 KSL262165 LCH262165 LMD262165 LVZ262165 MFV262165 MPR262165 MZN262165 NJJ262165 NTF262165 ODB262165 OMX262165 OWT262165 PGP262165 PQL262165 QAH262165 QKD262165 QTZ262165 RDV262165 RNR262165 RXN262165 SHJ262165 SRF262165 TBB262165 TKX262165 TUT262165 UEP262165 UOL262165 UYH262165 VID262165 VRZ262165 WBV262165 WLR262165 WVN262165 F327701 JB327701 SX327701 ACT327701 AMP327701 AWL327701 BGH327701 BQD327701 BZZ327701 CJV327701 CTR327701 DDN327701 DNJ327701 DXF327701 EHB327701 EQX327701 FAT327701 FKP327701 FUL327701 GEH327701 GOD327701 GXZ327701 HHV327701 HRR327701 IBN327701 ILJ327701 IVF327701 JFB327701 JOX327701 JYT327701 KIP327701 KSL327701 LCH327701 LMD327701 LVZ327701 MFV327701 MPR327701 MZN327701 NJJ327701 NTF327701 ODB327701 OMX327701 OWT327701 PGP327701 PQL327701 QAH327701 QKD327701 QTZ327701 RDV327701 RNR327701 RXN327701 SHJ327701 SRF327701 TBB327701 TKX327701 TUT327701 UEP327701 UOL327701 UYH327701 VID327701 VRZ327701 WBV327701 WLR327701 WVN327701 F393237 JB393237 SX393237 ACT393237 AMP393237 AWL393237 BGH393237 BQD393237 BZZ393237 CJV393237 CTR393237 DDN393237 DNJ393237 DXF393237 EHB393237 EQX393237 FAT393237 FKP393237 FUL393237 GEH393237 GOD393237 GXZ393237 HHV393237 HRR393237 IBN393237 ILJ393237 IVF393237 JFB393237 JOX393237 JYT393237 KIP393237 KSL393237 LCH393237 LMD393237 LVZ393237 MFV393237 MPR393237 MZN393237 NJJ393237 NTF393237 ODB393237 OMX393237 OWT393237 PGP393237 PQL393237 QAH393237 QKD393237 QTZ393237 RDV393237 RNR393237 RXN393237 SHJ393237 SRF393237 TBB393237 TKX393237 TUT393237 UEP393237 UOL393237 UYH393237 VID393237 VRZ393237 WBV393237 WLR393237 WVN393237 F458773 JB458773 SX458773 ACT458773 AMP458773 AWL458773 BGH458773 BQD458773 BZZ458773 CJV458773 CTR458773 DDN458773 DNJ458773 DXF458773 EHB458773 EQX458773 FAT458773 FKP458773 FUL458773 GEH458773 GOD458773 GXZ458773 HHV458773 HRR458773 IBN458773 ILJ458773 IVF458773 JFB458773 JOX458773 JYT458773 KIP458773 KSL458773 LCH458773 LMD458773 LVZ458773 MFV458773 MPR458773 MZN458773 NJJ458773 NTF458773 ODB458773 OMX458773 OWT458773 PGP458773 PQL458773 QAH458773 QKD458773 QTZ458773 RDV458773 RNR458773 RXN458773 SHJ458773 SRF458773 TBB458773 TKX458773 TUT458773 UEP458773 UOL458773 UYH458773 VID458773 VRZ458773 WBV458773 WLR458773 WVN458773 F524309 JB524309 SX524309 ACT524309 AMP524309 AWL524309 BGH524309 BQD524309 BZZ524309 CJV524309 CTR524309 DDN524309 DNJ524309 DXF524309 EHB524309 EQX524309 FAT524309 FKP524309 FUL524309 GEH524309 GOD524309 GXZ524309 HHV524309 HRR524309 IBN524309 ILJ524309 IVF524309 JFB524309 JOX524309 JYT524309 KIP524309 KSL524309 LCH524309 LMD524309 LVZ524309 MFV524309 MPR524309 MZN524309 NJJ524309 NTF524309 ODB524309 OMX524309 OWT524309 PGP524309 PQL524309 QAH524309 QKD524309 QTZ524309 RDV524309 RNR524309 RXN524309 SHJ524309 SRF524309 TBB524309 TKX524309 TUT524309 UEP524309 UOL524309 UYH524309 VID524309 VRZ524309 WBV524309 WLR524309 WVN524309 F589845 JB589845 SX589845 ACT589845 AMP589845 AWL589845 BGH589845 BQD589845 BZZ589845 CJV589845 CTR589845 DDN589845 DNJ589845 DXF589845 EHB589845 EQX589845 FAT589845 FKP589845 FUL589845 GEH589845 GOD589845 GXZ589845 HHV589845 HRR589845 IBN589845 ILJ589845 IVF589845 JFB589845 JOX589845 JYT589845 KIP589845 KSL589845 LCH589845 LMD589845 LVZ589845 MFV589845 MPR589845 MZN589845 NJJ589845 NTF589845 ODB589845 OMX589845 OWT589845 PGP589845 PQL589845 QAH589845 QKD589845 QTZ589845 RDV589845 RNR589845 RXN589845 SHJ589845 SRF589845 TBB589845 TKX589845 TUT589845 UEP589845 UOL589845 UYH589845 VID589845 VRZ589845 WBV589845 WLR589845 WVN589845 F655381 JB655381 SX655381 ACT655381 AMP655381 AWL655381 BGH655381 BQD655381 BZZ655381 CJV655381 CTR655381 DDN655381 DNJ655381 DXF655381 EHB655381 EQX655381 FAT655381 FKP655381 FUL655381 GEH655381 GOD655381 GXZ655381 HHV655381 HRR655381 IBN655381 ILJ655381 IVF655381 JFB655381 JOX655381 JYT655381 KIP655381 KSL655381 LCH655381 LMD655381 LVZ655381 MFV655381 MPR655381 MZN655381 NJJ655381 NTF655381 ODB655381 OMX655381 OWT655381 PGP655381 PQL655381 QAH655381 QKD655381 QTZ655381 RDV655381 RNR655381 RXN655381 SHJ655381 SRF655381 TBB655381 TKX655381 TUT655381 UEP655381 UOL655381 UYH655381 VID655381 VRZ655381 WBV655381 WLR655381 WVN655381 F720917 JB720917 SX720917 ACT720917 AMP720917 AWL720917 BGH720917 BQD720917 BZZ720917 CJV720917 CTR720917 DDN720917 DNJ720917 DXF720917 EHB720917 EQX720917 FAT720917 FKP720917 FUL720917 GEH720917 GOD720917 GXZ720917 HHV720917 HRR720917 IBN720917 ILJ720917 IVF720917 JFB720917 JOX720917 JYT720917 KIP720917 KSL720917 LCH720917 LMD720917 LVZ720917 MFV720917 MPR720917 MZN720917 NJJ720917 NTF720917 ODB720917 OMX720917 OWT720917 PGP720917 PQL720917 QAH720917 QKD720917 QTZ720917 RDV720917 RNR720917 RXN720917 SHJ720917 SRF720917 TBB720917 TKX720917 TUT720917 UEP720917 UOL720917 UYH720917 VID720917 VRZ720917 WBV720917 WLR720917 WVN720917 F786453 JB786453 SX786453 ACT786453 AMP786453 AWL786453 BGH786453 BQD786453 BZZ786453 CJV786453 CTR786453 DDN786453 DNJ786453 DXF786453 EHB786453 EQX786453 FAT786453 FKP786453 FUL786453 GEH786453 GOD786453 GXZ786453 HHV786453 HRR786453 IBN786453 ILJ786453 IVF786453 JFB786453 JOX786453 JYT786453 KIP786453 KSL786453 LCH786453 LMD786453 LVZ786453 MFV786453 MPR786453 MZN786453 NJJ786453 NTF786453 ODB786453 OMX786453 OWT786453 PGP786453 PQL786453 QAH786453 QKD786453 QTZ786453 RDV786453 RNR786453 RXN786453 SHJ786453 SRF786453 TBB786453 TKX786453 TUT786453 UEP786453 UOL786453 UYH786453 VID786453 VRZ786453 WBV786453 WLR786453 WVN786453 F851989 JB851989 SX851989 ACT851989 AMP851989 AWL851989 BGH851989 BQD851989 BZZ851989 CJV851989 CTR851989 DDN851989 DNJ851989 DXF851989 EHB851989 EQX851989 FAT851989 FKP851989 FUL851989 GEH851989 GOD851989 GXZ851989 HHV851989 HRR851989 IBN851989 ILJ851989 IVF851989 JFB851989 JOX851989 JYT851989 KIP851989 KSL851989 LCH851989 LMD851989 LVZ851989 MFV851989 MPR851989 MZN851989 NJJ851989 NTF851989 ODB851989 OMX851989 OWT851989 PGP851989 PQL851989 QAH851989 QKD851989 QTZ851989 RDV851989 RNR851989 RXN851989 SHJ851989 SRF851989 TBB851989 TKX851989 TUT851989 UEP851989 UOL851989 UYH851989 VID851989 VRZ851989 WBV851989 WLR851989 WVN851989 F917525 JB917525 SX917525 ACT917525 AMP917525 AWL917525 BGH917525 BQD917525 BZZ917525 CJV917525 CTR917525 DDN917525 DNJ917525 DXF917525 EHB917525 EQX917525 FAT917525 FKP917525 FUL917525 GEH917525 GOD917525 GXZ917525 HHV917525 HRR917525 IBN917525 ILJ917525 IVF917525 JFB917525 JOX917525 JYT917525 KIP917525 KSL917525 LCH917525 LMD917525 LVZ917525 MFV917525 MPR917525 MZN917525 NJJ917525 NTF917525 ODB917525 OMX917525 OWT917525 PGP917525 PQL917525 QAH917525 QKD917525 QTZ917525 RDV917525 RNR917525 RXN917525 SHJ917525 SRF917525 TBB917525 TKX917525 TUT917525 UEP917525 UOL917525 UYH917525 VID917525 VRZ917525 WBV917525 WLR917525 WVN917525 F983061 JB983061 SX983061 ACT983061 AMP983061 AWL983061 BGH983061 BQD983061 BZZ983061 CJV983061 CTR983061 DDN983061 DNJ983061 DXF983061 EHB983061 EQX983061 FAT983061 FKP983061 FUL983061 GEH983061 GOD983061 GXZ983061 HHV983061 HRR983061 IBN983061 ILJ983061 IVF983061 JFB983061 JOX983061 JYT983061 KIP983061 KSL983061 LCH983061 LMD983061 LVZ983061 MFV983061 MPR983061 MZN983061 NJJ983061 NTF983061 ODB983061 OMX983061 OWT983061 PGP983061 PQL983061 QAH983061 QKD983061 QTZ983061 RDV983061 RNR983061 RXN983061 SHJ983061 SRF983061 TBB983061 TKX983061 TUT983061 UEP983061 UOL983061 UYH983061 VID983061 VRZ983061 WBV983061 WLR983061 WVN983061">
      <formula1>"SMS,SMP,STA,STT,SOM"</formula1>
    </dataValidation>
  </dataValidations>
  <pageMargins left="0.75" right="0.75" top="1" bottom="1" header="0.5" footer="0.5"/>
  <pageSetup paperSize="9" scale="91" orientation="portrait" blackAndWhite="1" r:id="rId1"/>
  <headerFooter alignWithMargins="0"/>
  <colBreaks count="1" manualBreakCount="1">
    <brk id="12" min="3" max="33" man="1"/>
  </colBreaks>
  <drawing r:id="rId2"/>
  <legacyDrawing r:id="rId3"/>
  <oleObjects>
    <oleObject progId="CorelDraw.Graphic.15" shapeId="3073" r:id="rId4"/>
    <oleObject progId="CorelDraw.Graphic.15" shapeId="3074" r:id="rId5"/>
  </oleObjects>
</worksheet>
</file>

<file path=xl/worksheets/sheet5.xml><?xml version="1.0" encoding="utf-8"?>
<worksheet xmlns="http://schemas.openxmlformats.org/spreadsheetml/2006/main" xmlns:r="http://schemas.openxmlformats.org/officeDocument/2006/relationships">
  <sheetPr>
    <tabColor rgb="FFFFC000"/>
    <pageSetUpPr fitToPage="1"/>
  </sheetPr>
  <dimension ref="A1:D10"/>
  <sheetViews>
    <sheetView workbookViewId="0">
      <selection activeCell="C15" sqref="C15"/>
    </sheetView>
  </sheetViews>
  <sheetFormatPr defaultRowHeight="15"/>
  <cols>
    <col min="1" max="1" width="13.85546875" customWidth="1"/>
    <col min="2" max="2" width="24.42578125" customWidth="1"/>
    <col min="3" max="3" width="66" customWidth="1"/>
    <col min="4" max="4" width="28.85546875" customWidth="1"/>
  </cols>
  <sheetData>
    <row r="1" spans="1:4" ht="18.75">
      <c r="A1" s="240" t="s">
        <v>157</v>
      </c>
      <c r="B1" s="241"/>
      <c r="C1" s="241"/>
      <c r="D1" s="241"/>
    </row>
    <row r="2" spans="1:4" ht="6" customHeight="1" thickBot="1">
      <c r="A2" s="242"/>
      <c r="B2" s="241"/>
      <c r="C2" s="241"/>
      <c r="D2" s="241"/>
    </row>
    <row r="3" spans="1:4" ht="30.75" thickBot="1">
      <c r="A3" s="243" t="s">
        <v>146</v>
      </c>
      <c r="B3" s="244" t="s">
        <v>147</v>
      </c>
      <c r="C3" s="244" t="s">
        <v>148</v>
      </c>
      <c r="D3" s="245" t="s">
        <v>149</v>
      </c>
    </row>
    <row r="4" spans="1:4">
      <c r="A4" s="259" t="s">
        <v>141</v>
      </c>
      <c r="B4" s="248"/>
      <c r="C4" s="249"/>
      <c r="D4" s="250"/>
    </row>
    <row r="5" spans="1:4">
      <c r="A5" s="260" t="s">
        <v>143</v>
      </c>
      <c r="B5" s="251"/>
      <c r="C5" s="252"/>
      <c r="D5" s="253"/>
    </row>
    <row r="6" spans="1:4">
      <c r="A6" s="260" t="s">
        <v>144</v>
      </c>
      <c r="B6" s="251"/>
      <c r="C6" s="252"/>
      <c r="D6" s="253"/>
    </row>
    <row r="7" spans="1:4" ht="15.75" thickBot="1">
      <c r="A7" s="261" t="s">
        <v>145</v>
      </c>
      <c r="B7" s="254"/>
      <c r="C7" s="255"/>
      <c r="D7" s="256"/>
    </row>
    <row r="8" spans="1:4" ht="15.75" thickBot="1">
      <c r="A8" s="257" t="s">
        <v>150</v>
      </c>
      <c r="B8" s="246">
        <f>SUM(B4:B7)</f>
        <v>0</v>
      </c>
      <c r="C8" s="258"/>
      <c r="D8" s="247">
        <f>SUM(D4:D7)</f>
        <v>0</v>
      </c>
    </row>
    <row r="10" spans="1:4">
      <c r="A10" s="265" t="s">
        <v>158</v>
      </c>
    </row>
  </sheetData>
  <conditionalFormatting sqref="B4:D7">
    <cfRule type="cellIs" dxfId="0" priority="1" operator="equal">
      <formula>""</formula>
    </cfRule>
  </conditionalFormatting>
  <pageMargins left="0.70866141732283472" right="0.70866141732283472" top="0.74803149606299213" bottom="0.74803149606299213" header="0.31496062992125984" footer="0.31496062992125984"/>
  <pageSetup paperSize="9" scale="98" orientation="landscape" r:id="rId1"/>
  <headerFooter>
    <oddHeader>&amp;L&amp;"-,Italic"&amp;KFF0000Atentie! Aceasta pagina NU se trimite in original la AN</oddHead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5</vt:i4>
      </vt:variant>
      <vt:variant>
        <vt:lpstr>Named Ranges</vt:lpstr>
      </vt:variant>
      <vt:variant>
        <vt:i4>44</vt:i4>
      </vt:variant>
    </vt:vector>
  </HeadingPairs>
  <TitlesOfParts>
    <vt:vector size="49" baseType="lpstr">
      <vt:lpstr>Raport intermediar</vt:lpstr>
      <vt:lpstr>- EXPLICATII -</vt:lpstr>
      <vt:lpstr>Transferuri notificate</vt:lpstr>
      <vt:lpstr>Formular notificare_transfer</vt:lpstr>
      <vt:lpstr>Sprijin pentru nevoi speciale</vt:lpstr>
      <vt:lpstr>AwardedMOBgrant</vt:lpstr>
      <vt:lpstr>Awardedmobilityperiods</vt:lpstr>
      <vt:lpstr>AwardedOS</vt:lpstr>
      <vt:lpstr>AwardedSMgrant</vt:lpstr>
      <vt:lpstr>AwardedTSgrant</vt:lpstr>
      <vt:lpstr>esttotalMobgrant</vt:lpstr>
      <vt:lpstr>Grantbalance</vt:lpstr>
      <vt:lpstr>OMtoSMP</vt:lpstr>
      <vt:lpstr>OMtoSMS</vt:lpstr>
      <vt:lpstr>OMtoSTA</vt:lpstr>
      <vt:lpstr>OMtoSTT</vt:lpstr>
      <vt:lpstr>Plannedmobilityperiods</vt:lpstr>
      <vt:lpstr>PlannedSMgrantuse</vt:lpstr>
      <vt:lpstr>Plannedtotalgrantuse</vt:lpstr>
      <vt:lpstr>PlannedTSgrantuse</vt:lpstr>
      <vt:lpstr>'Formular notificare_transfer'!Print_Area</vt:lpstr>
      <vt:lpstr>'Raport intermediar'!Print_Area</vt:lpstr>
      <vt:lpstr>Realisedmobilityperiods</vt:lpstr>
      <vt:lpstr>RealisedSMgrant</vt:lpstr>
      <vt:lpstr>Realisedtotalgrant</vt:lpstr>
      <vt:lpstr>RealisedTSgrant</vt:lpstr>
      <vt:lpstr>RecalulatedOSaftertransfers</vt:lpstr>
      <vt:lpstr>RecalulatedrealOSaftertransfers</vt:lpstr>
      <vt:lpstr>SMaftertransfer</vt:lpstr>
      <vt:lpstr>SMgrantbalance</vt:lpstr>
      <vt:lpstr>SMPtoSMS</vt:lpstr>
      <vt:lpstr>SMStoSMP</vt:lpstr>
      <vt:lpstr>STaftertransfer</vt:lpstr>
      <vt:lpstr>STAtoSMP</vt:lpstr>
      <vt:lpstr>STAtoSMS</vt:lpstr>
      <vt:lpstr>STAtoSTT</vt:lpstr>
      <vt:lpstr>STTtoSMP</vt:lpstr>
      <vt:lpstr>STTtoSMS</vt:lpstr>
      <vt:lpstr>STTtoSTA</vt:lpstr>
      <vt:lpstr>toSMfromOS</vt:lpstr>
      <vt:lpstr>toSMfromST</vt:lpstr>
      <vt:lpstr>toSMPfromOS</vt:lpstr>
      <vt:lpstr>toSMPfromSMS</vt:lpstr>
      <vt:lpstr>toSMPfromST</vt:lpstr>
      <vt:lpstr>toSMSfromOS</vt:lpstr>
      <vt:lpstr>toSMSfromSMP</vt:lpstr>
      <vt:lpstr>toSMSfromST</vt:lpstr>
      <vt:lpstr>toSTfromOS</vt:lpstr>
      <vt:lpstr>TSgrantbalance</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Formular raport intermediar KA103 2015</dc:title>
  <dc:creator>ANPCDEFP;Stefan</dc:creator>
  <cp:lastModifiedBy>Nicoleta Popa</cp:lastModifiedBy>
  <cp:lastPrinted>2016-02-03T09:03:33Z</cp:lastPrinted>
  <dcterms:created xsi:type="dcterms:W3CDTF">2014-07-03T15:11:23Z</dcterms:created>
  <dcterms:modified xsi:type="dcterms:W3CDTF">2016-02-16T16:04:09Z</dcterms:modified>
</cp:coreProperties>
</file>